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A93DAE4-25F6-47AE-962F-E529D593EE5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'Gnman-Bnutagir'!$A$6:$AA$112</definedName>
    <definedName name="_xlnm.Print_Titles" localSheetId="1">Vcharman!$7:$8</definedName>
    <definedName name="_xlnm.Print_Area" localSheetId="0">'Gnman-Bnutagir'!$A$1:$L$165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2" i="2" l="1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G113" i="3"/>
  <c r="H113" i="3" s="1"/>
  <c r="I113" i="3" s="1"/>
  <c r="J113" i="3" s="1"/>
  <c r="K113" i="3" s="1"/>
  <c r="B113" i="3"/>
  <c r="G112" i="3"/>
  <c r="H112" i="3" s="1"/>
  <c r="I112" i="3" s="1"/>
  <c r="J112" i="3" s="1"/>
  <c r="K112" i="3" s="1"/>
  <c r="B112" i="3"/>
  <c r="G111" i="3"/>
  <c r="H111" i="3" s="1"/>
  <c r="I111" i="3" s="1"/>
  <c r="J111" i="3" s="1"/>
  <c r="K111" i="3" s="1"/>
  <c r="B111" i="3"/>
  <c r="G110" i="3"/>
  <c r="H110" i="3" s="1"/>
  <c r="I110" i="3" s="1"/>
  <c r="J110" i="3" s="1"/>
  <c r="K110" i="3" s="1"/>
  <c r="B110" i="3"/>
  <c r="G109" i="3"/>
  <c r="H109" i="3" s="1"/>
  <c r="I109" i="3" s="1"/>
  <c r="J109" i="3" s="1"/>
  <c r="K109" i="3" s="1"/>
  <c r="B109" i="3"/>
  <c r="G108" i="3"/>
  <c r="H108" i="3" s="1"/>
  <c r="I108" i="3" s="1"/>
  <c r="J108" i="3" s="1"/>
  <c r="K108" i="3" s="1"/>
  <c r="B108" i="3"/>
  <c r="G107" i="3"/>
  <c r="H107" i="3" s="1"/>
  <c r="I107" i="3" s="1"/>
  <c r="J107" i="3" s="1"/>
  <c r="K107" i="3" s="1"/>
  <c r="B107" i="3"/>
  <c r="G106" i="3"/>
  <c r="H106" i="3" s="1"/>
  <c r="I106" i="3" s="1"/>
  <c r="J106" i="3" s="1"/>
  <c r="K106" i="3" s="1"/>
  <c r="B106" i="3"/>
  <c r="G105" i="3"/>
  <c r="H105" i="3" s="1"/>
  <c r="I105" i="3" s="1"/>
  <c r="J105" i="3" s="1"/>
  <c r="K105" i="3" s="1"/>
  <c r="B105" i="3"/>
  <c r="G104" i="3"/>
  <c r="H104" i="3" s="1"/>
  <c r="I104" i="3" s="1"/>
  <c r="J104" i="3" s="1"/>
  <c r="K104" i="3" s="1"/>
  <c r="B104" i="3"/>
  <c r="G103" i="3"/>
  <c r="H103" i="3" s="1"/>
  <c r="I103" i="3" s="1"/>
  <c r="J103" i="3" s="1"/>
  <c r="K103" i="3" s="1"/>
  <c r="B103" i="3"/>
  <c r="G102" i="3"/>
  <c r="H102" i="3" s="1"/>
  <c r="I102" i="3" s="1"/>
  <c r="J102" i="3" s="1"/>
  <c r="K102" i="3" s="1"/>
  <c r="B102" i="3"/>
  <c r="G101" i="3"/>
  <c r="H101" i="3" s="1"/>
  <c r="I101" i="3" s="1"/>
  <c r="J101" i="3" s="1"/>
  <c r="K101" i="3" s="1"/>
  <c r="B101" i="3"/>
  <c r="G100" i="3"/>
  <c r="H100" i="3" s="1"/>
  <c r="I100" i="3" s="1"/>
  <c r="J100" i="3" s="1"/>
  <c r="K100" i="3" s="1"/>
  <c r="B100" i="3"/>
  <c r="G99" i="3"/>
  <c r="H99" i="3" s="1"/>
  <c r="I99" i="3" s="1"/>
  <c r="J99" i="3" s="1"/>
  <c r="K99" i="3" s="1"/>
  <c r="B99" i="3"/>
  <c r="G98" i="3"/>
  <c r="H98" i="3" s="1"/>
  <c r="I98" i="3" s="1"/>
  <c r="J98" i="3" s="1"/>
  <c r="K98" i="3" s="1"/>
  <c r="B98" i="3"/>
  <c r="G97" i="3"/>
  <c r="H97" i="3" s="1"/>
  <c r="I97" i="3" s="1"/>
  <c r="J97" i="3" s="1"/>
  <c r="K97" i="3" s="1"/>
  <c r="B97" i="3"/>
  <c r="G96" i="3"/>
  <c r="H96" i="3" s="1"/>
  <c r="I96" i="3" s="1"/>
  <c r="J96" i="3" s="1"/>
  <c r="K96" i="3" s="1"/>
  <c r="B96" i="3"/>
  <c r="G95" i="3"/>
  <c r="H95" i="3" s="1"/>
  <c r="I95" i="3" s="1"/>
  <c r="J95" i="3" s="1"/>
  <c r="K95" i="3" s="1"/>
  <c r="B95" i="3"/>
  <c r="G94" i="3"/>
  <c r="H94" i="3" s="1"/>
  <c r="I94" i="3" s="1"/>
  <c r="J94" i="3" s="1"/>
  <c r="K94" i="3" s="1"/>
  <c r="B94" i="3"/>
  <c r="G93" i="3"/>
  <c r="H93" i="3" s="1"/>
  <c r="I93" i="3" s="1"/>
  <c r="J93" i="3" s="1"/>
  <c r="K93" i="3" s="1"/>
  <c r="B93" i="3"/>
  <c r="G92" i="3"/>
  <c r="H92" i="3" s="1"/>
  <c r="I92" i="3" s="1"/>
  <c r="J92" i="3" s="1"/>
  <c r="K92" i="3" s="1"/>
  <c r="B92" i="3"/>
  <c r="G91" i="3"/>
  <c r="H91" i="3" s="1"/>
  <c r="I91" i="3" s="1"/>
  <c r="J91" i="3" s="1"/>
  <c r="K91" i="3" s="1"/>
  <c r="B91" i="3"/>
  <c r="G90" i="3"/>
  <c r="H90" i="3" s="1"/>
  <c r="I90" i="3" s="1"/>
  <c r="J90" i="3" s="1"/>
  <c r="K90" i="3" s="1"/>
  <c r="B90" i="3"/>
  <c r="G89" i="3"/>
  <c r="H89" i="3" s="1"/>
  <c r="I89" i="3" s="1"/>
  <c r="J89" i="3" s="1"/>
  <c r="K89" i="3" s="1"/>
  <c r="B89" i="3"/>
  <c r="G88" i="3"/>
  <c r="H88" i="3" s="1"/>
  <c r="I88" i="3" s="1"/>
  <c r="J88" i="3" s="1"/>
  <c r="K88" i="3" s="1"/>
  <c r="B88" i="3"/>
  <c r="G87" i="3"/>
  <c r="H87" i="3" s="1"/>
  <c r="I87" i="3" s="1"/>
  <c r="J87" i="3" s="1"/>
  <c r="K87" i="3" s="1"/>
  <c r="B87" i="3"/>
  <c r="G86" i="3"/>
  <c r="H86" i="3" s="1"/>
  <c r="I86" i="3" s="1"/>
  <c r="J86" i="3" s="1"/>
  <c r="K86" i="3" s="1"/>
  <c r="B86" i="3"/>
  <c r="G85" i="3"/>
  <c r="H85" i="3" s="1"/>
  <c r="I85" i="3" s="1"/>
  <c r="J85" i="3" s="1"/>
  <c r="K85" i="3" s="1"/>
  <c r="B85" i="3"/>
  <c r="G84" i="3"/>
  <c r="H84" i="3" s="1"/>
  <c r="I84" i="3" s="1"/>
  <c r="J84" i="3" s="1"/>
  <c r="K84" i="3" s="1"/>
  <c r="B84" i="3"/>
  <c r="G83" i="3"/>
  <c r="H83" i="3" s="1"/>
  <c r="I83" i="3" s="1"/>
  <c r="J83" i="3" s="1"/>
  <c r="K83" i="3" s="1"/>
  <c r="B83" i="3"/>
  <c r="G82" i="3"/>
  <c r="H82" i="3" s="1"/>
  <c r="I82" i="3" s="1"/>
  <c r="J82" i="3" s="1"/>
  <c r="K82" i="3" s="1"/>
  <c r="B82" i="3"/>
  <c r="G81" i="3"/>
  <c r="H81" i="3" s="1"/>
  <c r="I81" i="3" s="1"/>
  <c r="J81" i="3" s="1"/>
  <c r="K81" i="3" s="1"/>
  <c r="B81" i="3"/>
  <c r="G80" i="3"/>
  <c r="H80" i="3" s="1"/>
  <c r="I80" i="3" s="1"/>
  <c r="J80" i="3" s="1"/>
  <c r="K80" i="3" s="1"/>
  <c r="B80" i="3"/>
  <c r="G78" i="3"/>
  <c r="H78" i="3" s="1"/>
  <c r="I78" i="3" s="1"/>
  <c r="J78" i="3" s="1"/>
  <c r="K78" i="3" s="1"/>
  <c r="B78" i="3"/>
  <c r="G77" i="3"/>
  <c r="H77" i="3" s="1"/>
  <c r="I77" i="3" s="1"/>
  <c r="J77" i="3" s="1"/>
  <c r="K77" i="3" s="1"/>
  <c r="B77" i="3"/>
  <c r="G76" i="3"/>
  <c r="H76" i="3" s="1"/>
  <c r="I76" i="3" s="1"/>
  <c r="J76" i="3" s="1"/>
  <c r="K76" i="3" s="1"/>
  <c r="B76" i="3"/>
  <c r="G75" i="3"/>
  <c r="H75" i="3" s="1"/>
  <c r="I75" i="3" s="1"/>
  <c r="J75" i="3" s="1"/>
  <c r="K75" i="3" s="1"/>
  <c r="B75" i="3"/>
  <c r="G74" i="3"/>
  <c r="H74" i="3" s="1"/>
  <c r="I74" i="3" s="1"/>
  <c r="J74" i="3" s="1"/>
  <c r="K74" i="3" s="1"/>
  <c r="B74" i="3"/>
  <c r="G73" i="3"/>
  <c r="H73" i="3" s="1"/>
  <c r="I73" i="3" s="1"/>
  <c r="J73" i="3" s="1"/>
  <c r="K73" i="3" s="1"/>
  <c r="B73" i="3"/>
  <c r="G72" i="3"/>
  <c r="H72" i="3" s="1"/>
  <c r="I72" i="3" s="1"/>
  <c r="J72" i="3" s="1"/>
  <c r="K72" i="3" s="1"/>
  <c r="B72" i="3"/>
  <c r="G71" i="3"/>
  <c r="H71" i="3" s="1"/>
  <c r="I71" i="3" s="1"/>
  <c r="J71" i="3" s="1"/>
  <c r="K71" i="3" s="1"/>
  <c r="B71" i="3"/>
  <c r="G70" i="3"/>
  <c r="H70" i="3" s="1"/>
  <c r="I70" i="3" s="1"/>
  <c r="J70" i="3" s="1"/>
  <c r="K70" i="3" s="1"/>
  <c r="B70" i="3"/>
  <c r="G69" i="3"/>
  <c r="H69" i="3" s="1"/>
  <c r="I69" i="3" s="1"/>
  <c r="J69" i="3" s="1"/>
  <c r="K69" i="3" s="1"/>
  <c r="B69" i="3"/>
  <c r="G68" i="3"/>
  <c r="H68" i="3" s="1"/>
  <c r="I68" i="3" s="1"/>
  <c r="J68" i="3" s="1"/>
  <c r="K68" i="3" s="1"/>
  <c r="B68" i="3"/>
  <c r="G67" i="3"/>
  <c r="H67" i="3" s="1"/>
  <c r="I67" i="3" s="1"/>
  <c r="J67" i="3" s="1"/>
  <c r="K67" i="3" s="1"/>
  <c r="B67" i="3"/>
  <c r="G66" i="3"/>
  <c r="H66" i="3" s="1"/>
  <c r="I66" i="3" s="1"/>
  <c r="J66" i="3" s="1"/>
  <c r="K66" i="3" s="1"/>
  <c r="B66" i="3"/>
  <c r="G65" i="3"/>
  <c r="H65" i="3" s="1"/>
  <c r="I65" i="3" s="1"/>
  <c r="J65" i="3" s="1"/>
  <c r="K65" i="3" s="1"/>
  <c r="B65" i="3"/>
  <c r="G64" i="3"/>
  <c r="H64" i="3" s="1"/>
  <c r="I64" i="3" s="1"/>
  <c r="J64" i="3" s="1"/>
  <c r="K64" i="3" s="1"/>
  <c r="B64" i="3"/>
  <c r="G63" i="3"/>
  <c r="H63" i="3" s="1"/>
  <c r="I63" i="3" s="1"/>
  <c r="J63" i="3" s="1"/>
  <c r="K63" i="3" s="1"/>
  <c r="B63" i="3"/>
  <c r="G62" i="3"/>
  <c r="H62" i="3" s="1"/>
  <c r="I62" i="3" s="1"/>
  <c r="J62" i="3" s="1"/>
  <c r="K62" i="3" s="1"/>
  <c r="B62" i="3"/>
  <c r="G61" i="3"/>
  <c r="H61" i="3" s="1"/>
  <c r="I61" i="3" s="1"/>
  <c r="J61" i="3" s="1"/>
  <c r="K61" i="3" s="1"/>
  <c r="B61" i="3"/>
  <c r="G60" i="3"/>
  <c r="H60" i="3" s="1"/>
  <c r="I60" i="3" s="1"/>
  <c r="J60" i="3" s="1"/>
  <c r="K60" i="3" s="1"/>
  <c r="B60" i="3"/>
  <c r="G59" i="3"/>
  <c r="H59" i="3" s="1"/>
  <c r="I59" i="3" s="1"/>
  <c r="J59" i="3" s="1"/>
  <c r="K59" i="3" s="1"/>
  <c r="B59" i="3"/>
  <c r="G58" i="3"/>
  <c r="H58" i="3" s="1"/>
  <c r="I58" i="3" s="1"/>
  <c r="J58" i="3" s="1"/>
  <c r="K58" i="3" s="1"/>
  <c r="B58" i="3"/>
  <c r="G57" i="3"/>
  <c r="H57" i="3" s="1"/>
  <c r="I57" i="3" s="1"/>
  <c r="J57" i="3" s="1"/>
  <c r="K57" i="3" s="1"/>
  <c r="B57" i="3"/>
  <c r="G56" i="3"/>
  <c r="H56" i="3" s="1"/>
  <c r="I56" i="3" s="1"/>
  <c r="J56" i="3" s="1"/>
  <c r="K56" i="3" s="1"/>
  <c r="B56" i="3"/>
  <c r="G55" i="3"/>
  <c r="H55" i="3" s="1"/>
  <c r="I55" i="3" s="1"/>
  <c r="J55" i="3" s="1"/>
  <c r="K55" i="3" s="1"/>
  <c r="B55" i="3"/>
  <c r="G54" i="3"/>
  <c r="H54" i="3" s="1"/>
  <c r="I54" i="3" s="1"/>
  <c r="J54" i="3" s="1"/>
  <c r="K54" i="3" s="1"/>
  <c r="B54" i="3"/>
  <c r="G53" i="3"/>
  <c r="H53" i="3" s="1"/>
  <c r="I53" i="3" s="1"/>
  <c r="J53" i="3" s="1"/>
  <c r="K53" i="3" s="1"/>
  <c r="B53" i="3"/>
  <c r="G52" i="3"/>
  <c r="H52" i="3" s="1"/>
  <c r="I52" i="3" s="1"/>
  <c r="J52" i="3" s="1"/>
  <c r="K52" i="3" s="1"/>
  <c r="B52" i="3"/>
  <c r="G51" i="3"/>
  <c r="H51" i="3" s="1"/>
  <c r="I51" i="3" s="1"/>
  <c r="J51" i="3" s="1"/>
  <c r="K51" i="3" s="1"/>
  <c r="B51" i="3"/>
  <c r="G50" i="3"/>
  <c r="H50" i="3" s="1"/>
  <c r="I50" i="3" s="1"/>
  <c r="J50" i="3" s="1"/>
  <c r="K50" i="3" s="1"/>
  <c r="B50" i="3"/>
  <c r="G49" i="3"/>
  <c r="H49" i="3" s="1"/>
  <c r="I49" i="3" s="1"/>
  <c r="J49" i="3" s="1"/>
  <c r="K49" i="3" s="1"/>
  <c r="B49" i="3"/>
  <c r="G48" i="3"/>
  <c r="H48" i="3" s="1"/>
  <c r="I48" i="3" s="1"/>
  <c r="J48" i="3" s="1"/>
  <c r="K48" i="3" s="1"/>
  <c r="B48" i="3"/>
  <c r="G47" i="3"/>
  <c r="H47" i="3" s="1"/>
  <c r="I47" i="3" s="1"/>
  <c r="J47" i="3" s="1"/>
  <c r="K47" i="3" s="1"/>
  <c r="B47" i="3"/>
  <c r="G46" i="3"/>
  <c r="H46" i="3" s="1"/>
  <c r="I46" i="3" s="1"/>
  <c r="J46" i="3" s="1"/>
  <c r="K46" i="3" s="1"/>
  <c r="B46" i="3"/>
  <c r="G45" i="3"/>
  <c r="H45" i="3" s="1"/>
  <c r="I45" i="3" s="1"/>
  <c r="J45" i="3" s="1"/>
  <c r="K45" i="3" s="1"/>
  <c r="B45" i="3"/>
  <c r="G44" i="3"/>
  <c r="H44" i="3" s="1"/>
  <c r="I44" i="3" s="1"/>
  <c r="J44" i="3" s="1"/>
  <c r="K44" i="3" s="1"/>
  <c r="B44" i="3"/>
  <c r="A10" i="3"/>
  <c r="A9" i="3"/>
  <c r="G79" i="3"/>
  <c r="H79" i="3" s="1"/>
  <c r="I79" i="3" s="1"/>
  <c r="J79" i="3" s="1"/>
  <c r="K79" i="3" s="1"/>
  <c r="B79" i="3"/>
  <c r="G43" i="3"/>
  <c r="H43" i="3" s="1"/>
  <c r="I43" i="3" s="1"/>
  <c r="J43" i="3" s="1"/>
  <c r="K43" i="3" s="1"/>
  <c r="B43" i="3"/>
  <c r="G42" i="3"/>
  <c r="H42" i="3" s="1"/>
  <c r="I42" i="3" s="1"/>
  <c r="J42" i="3" s="1"/>
  <c r="K42" i="3" s="1"/>
  <c r="B42" i="3"/>
  <c r="G41" i="3"/>
  <c r="H41" i="3" s="1"/>
  <c r="I41" i="3" s="1"/>
  <c r="J41" i="3" s="1"/>
  <c r="K41" i="3" s="1"/>
  <c r="B41" i="3"/>
  <c r="G40" i="3"/>
  <c r="H40" i="3" s="1"/>
  <c r="I40" i="3" s="1"/>
  <c r="J40" i="3" s="1"/>
  <c r="K40" i="3" s="1"/>
  <c r="B40" i="3"/>
  <c r="G39" i="3"/>
  <c r="H39" i="3" s="1"/>
  <c r="I39" i="3" s="1"/>
  <c r="J39" i="3" s="1"/>
  <c r="K39" i="3" s="1"/>
  <c r="B39" i="3"/>
  <c r="G38" i="3"/>
  <c r="H38" i="3" s="1"/>
  <c r="I38" i="3" s="1"/>
  <c r="J38" i="3" s="1"/>
  <c r="K38" i="3" s="1"/>
  <c r="B38" i="3"/>
  <c r="G37" i="3"/>
  <c r="H37" i="3" s="1"/>
  <c r="I37" i="3" s="1"/>
  <c r="J37" i="3" s="1"/>
  <c r="K37" i="3" s="1"/>
  <c r="B37" i="3"/>
  <c r="G36" i="3"/>
  <c r="H36" i="3" s="1"/>
  <c r="I36" i="3" s="1"/>
  <c r="J36" i="3" s="1"/>
  <c r="K36" i="3" s="1"/>
  <c r="B36" i="3"/>
  <c r="G35" i="3"/>
  <c r="H35" i="3" s="1"/>
  <c r="I35" i="3" s="1"/>
  <c r="J35" i="3" s="1"/>
  <c r="K35" i="3" s="1"/>
  <c r="B35" i="3"/>
  <c r="G34" i="3"/>
  <c r="H34" i="3" s="1"/>
  <c r="I34" i="3" s="1"/>
  <c r="J34" i="3" s="1"/>
  <c r="K34" i="3" s="1"/>
  <c r="B34" i="3"/>
  <c r="G33" i="3"/>
  <c r="H33" i="3" s="1"/>
  <c r="I33" i="3" s="1"/>
  <c r="J33" i="3" s="1"/>
  <c r="K33" i="3" s="1"/>
  <c r="B33" i="3"/>
  <c r="G32" i="3"/>
  <c r="H32" i="3" s="1"/>
  <c r="I32" i="3" s="1"/>
  <c r="J32" i="3" s="1"/>
  <c r="K32" i="3" s="1"/>
  <c r="B32" i="3"/>
  <c r="G31" i="3"/>
  <c r="H31" i="3" s="1"/>
  <c r="I31" i="3" s="1"/>
  <c r="J31" i="3" s="1"/>
  <c r="K31" i="3" s="1"/>
  <c r="B31" i="3"/>
  <c r="G30" i="3"/>
  <c r="H30" i="3" s="1"/>
  <c r="I30" i="3" s="1"/>
  <c r="J30" i="3" s="1"/>
  <c r="K30" i="3" s="1"/>
  <c r="B30" i="3"/>
  <c r="G29" i="3"/>
  <c r="H29" i="3" s="1"/>
  <c r="I29" i="3" s="1"/>
  <c r="J29" i="3" s="1"/>
  <c r="K29" i="3" s="1"/>
  <c r="B29" i="3"/>
  <c r="G28" i="3"/>
  <c r="H28" i="3" s="1"/>
  <c r="I28" i="3" s="1"/>
  <c r="J28" i="3" s="1"/>
  <c r="K28" i="3" s="1"/>
  <c r="B28" i="3"/>
  <c r="G27" i="3"/>
  <c r="H27" i="3" s="1"/>
  <c r="I27" i="3" s="1"/>
  <c r="J27" i="3" s="1"/>
  <c r="K27" i="3" s="1"/>
  <c r="B27" i="3"/>
  <c r="G26" i="3"/>
  <c r="H26" i="3" s="1"/>
  <c r="I26" i="3" s="1"/>
  <c r="J26" i="3" s="1"/>
  <c r="K26" i="3" s="1"/>
  <c r="B26" i="3"/>
  <c r="G25" i="3"/>
  <c r="H25" i="3" s="1"/>
  <c r="I25" i="3" s="1"/>
  <c r="J25" i="3" s="1"/>
  <c r="K25" i="3" s="1"/>
  <c r="B25" i="3"/>
  <c r="G24" i="3"/>
  <c r="H24" i="3" s="1"/>
  <c r="I24" i="3" s="1"/>
  <c r="J24" i="3" s="1"/>
  <c r="K24" i="3" s="1"/>
  <c r="B24" i="3"/>
  <c r="G23" i="3"/>
  <c r="H23" i="3" s="1"/>
  <c r="I23" i="3" s="1"/>
  <c r="J23" i="3" s="1"/>
  <c r="K23" i="3" s="1"/>
  <c r="B23" i="3"/>
  <c r="G22" i="3"/>
  <c r="H22" i="3" s="1"/>
  <c r="I22" i="3" s="1"/>
  <c r="J22" i="3" s="1"/>
  <c r="K22" i="3" s="1"/>
  <c r="B22" i="3"/>
  <c r="G21" i="3"/>
  <c r="H21" i="3" s="1"/>
  <c r="I21" i="3" s="1"/>
  <c r="J21" i="3" s="1"/>
  <c r="K21" i="3" s="1"/>
  <c r="B21" i="3"/>
  <c r="G20" i="3"/>
  <c r="H20" i="3" s="1"/>
  <c r="I20" i="3" s="1"/>
  <c r="J20" i="3" s="1"/>
  <c r="K20" i="3" s="1"/>
  <c r="B20" i="3"/>
  <c r="G19" i="3"/>
  <c r="H19" i="3" s="1"/>
  <c r="I19" i="3" s="1"/>
  <c r="J19" i="3" s="1"/>
  <c r="K19" i="3" s="1"/>
  <c r="B19" i="3"/>
  <c r="G18" i="3"/>
  <c r="H18" i="3" s="1"/>
  <c r="I18" i="3" s="1"/>
  <c r="J18" i="3" s="1"/>
  <c r="K18" i="3" s="1"/>
  <c r="B18" i="3"/>
  <c r="G16" i="3"/>
  <c r="H16" i="3" s="1"/>
  <c r="I16" i="3" s="1"/>
  <c r="J16" i="3" s="1"/>
  <c r="K16" i="3" s="1"/>
  <c r="B16" i="3"/>
  <c r="G15" i="3"/>
  <c r="H15" i="3" s="1"/>
  <c r="I15" i="3" s="1"/>
  <c r="J15" i="3" s="1"/>
  <c r="K15" i="3" s="1"/>
  <c r="B15" i="3"/>
  <c r="G14" i="3"/>
  <c r="H14" i="3" s="1"/>
  <c r="I14" i="3" s="1"/>
  <c r="J14" i="3" s="1"/>
  <c r="K14" i="3" s="1"/>
  <c r="B14" i="3"/>
  <c r="G13" i="3"/>
  <c r="H13" i="3" s="1"/>
  <c r="I13" i="3" s="1"/>
  <c r="J13" i="3" s="1"/>
  <c r="K13" i="3" s="1"/>
  <c r="B13" i="3"/>
  <c r="G12" i="3"/>
  <c r="H12" i="3" s="1"/>
  <c r="I12" i="3" s="1"/>
  <c r="J12" i="3" s="1"/>
  <c r="K12" i="3" s="1"/>
  <c r="B12" i="3"/>
  <c r="G11" i="3"/>
  <c r="H11" i="3" s="1"/>
  <c r="I11" i="3" s="1"/>
  <c r="J11" i="3" s="1"/>
  <c r="K11" i="3" s="1"/>
  <c r="B11" i="3"/>
  <c r="G10" i="3"/>
  <c r="H10" i="3" s="1"/>
  <c r="I10" i="3" s="1"/>
  <c r="J10" i="3" s="1"/>
  <c r="K10" i="3" s="1"/>
  <c r="B10" i="3"/>
  <c r="K23" i="2"/>
  <c r="K26" i="2"/>
  <c r="K27" i="2"/>
  <c r="K30" i="2"/>
  <c r="K31" i="2"/>
  <c r="K34" i="2"/>
  <c r="K35" i="2"/>
  <c r="K38" i="2"/>
  <c r="K39" i="2"/>
  <c r="K42" i="2"/>
  <c r="G43" i="2"/>
  <c r="K46" i="2"/>
  <c r="K47" i="2"/>
  <c r="K51" i="2"/>
  <c r="G54" i="2"/>
  <c r="G55" i="2"/>
  <c r="K58" i="2"/>
  <c r="G59" i="2"/>
  <c r="K62" i="2"/>
  <c r="K63" i="2"/>
  <c r="K67" i="2"/>
  <c r="G70" i="2"/>
  <c r="G71" i="2"/>
  <c r="K74" i="2"/>
  <c r="G75" i="2"/>
  <c r="K78" i="2"/>
  <c r="K79" i="2"/>
  <c r="K83" i="2"/>
  <c r="G86" i="2"/>
  <c r="G87" i="2"/>
  <c r="K90" i="2"/>
  <c r="G91" i="2"/>
  <c r="K94" i="2"/>
  <c r="K95" i="2"/>
  <c r="K99" i="2"/>
  <c r="K102" i="2"/>
  <c r="G103" i="2"/>
  <c r="K107" i="2"/>
  <c r="K110" i="2"/>
  <c r="G111" i="2"/>
  <c r="G51" i="2"/>
  <c r="G67" i="2"/>
  <c r="G83" i="2"/>
  <c r="G99" i="2"/>
  <c r="G100" i="2"/>
  <c r="G104" i="2"/>
  <c r="G107" i="2"/>
  <c r="G108" i="2"/>
  <c r="K111" i="2"/>
  <c r="K109" i="2"/>
  <c r="G109" i="2"/>
  <c r="K108" i="2"/>
  <c r="K106" i="2"/>
  <c r="G106" i="2"/>
  <c r="K105" i="2"/>
  <c r="G105" i="2"/>
  <c r="K104" i="2"/>
  <c r="K103" i="2"/>
  <c r="K101" i="2"/>
  <c r="G101" i="2"/>
  <c r="K100" i="2"/>
  <c r="K98" i="2"/>
  <c r="G98" i="2"/>
  <c r="K97" i="2"/>
  <c r="G97" i="2"/>
  <c r="K96" i="2"/>
  <c r="G96" i="2"/>
  <c r="G94" i="2"/>
  <c r="K93" i="2"/>
  <c r="G93" i="2"/>
  <c r="K92" i="2"/>
  <c r="G92" i="2"/>
  <c r="K91" i="2"/>
  <c r="K89" i="2"/>
  <c r="G89" i="2"/>
  <c r="K88" i="2"/>
  <c r="G88" i="2"/>
  <c r="K86" i="2"/>
  <c r="K85" i="2"/>
  <c r="G85" i="2"/>
  <c r="K84" i="2"/>
  <c r="G84" i="2"/>
  <c r="K82" i="2"/>
  <c r="G82" i="2"/>
  <c r="K81" i="2"/>
  <c r="G81" i="2"/>
  <c r="K80" i="2"/>
  <c r="G80" i="2"/>
  <c r="G78" i="2"/>
  <c r="K77" i="2"/>
  <c r="G77" i="2"/>
  <c r="K76" i="2"/>
  <c r="G76" i="2"/>
  <c r="K75" i="2"/>
  <c r="K73" i="2"/>
  <c r="G73" i="2"/>
  <c r="K72" i="2"/>
  <c r="G72" i="2"/>
  <c r="K70" i="2"/>
  <c r="K69" i="2"/>
  <c r="G69" i="2"/>
  <c r="K68" i="2"/>
  <c r="G68" i="2"/>
  <c r="K66" i="2"/>
  <c r="G66" i="2"/>
  <c r="K65" i="2"/>
  <c r="G65" i="2"/>
  <c r="K64" i="2"/>
  <c r="G64" i="2"/>
  <c r="G62" i="2"/>
  <c r="K61" i="2"/>
  <c r="G61" i="2"/>
  <c r="K60" i="2"/>
  <c r="G60" i="2"/>
  <c r="K59" i="2"/>
  <c r="K57" i="2"/>
  <c r="G57" i="2"/>
  <c r="K56" i="2"/>
  <c r="G56" i="2"/>
  <c r="K54" i="2"/>
  <c r="K53" i="2"/>
  <c r="G53" i="2"/>
  <c r="K52" i="2"/>
  <c r="G52" i="2"/>
  <c r="K50" i="2"/>
  <c r="G50" i="2"/>
  <c r="K49" i="2"/>
  <c r="G49" i="2"/>
  <c r="K48" i="2"/>
  <c r="G48" i="2"/>
  <c r="G46" i="2"/>
  <c r="K45" i="2"/>
  <c r="G45" i="2"/>
  <c r="K44" i="2"/>
  <c r="G44" i="2"/>
  <c r="K43" i="2"/>
  <c r="K41" i="2"/>
  <c r="G41" i="2"/>
  <c r="K40" i="2"/>
  <c r="G40" i="2"/>
  <c r="G39" i="2"/>
  <c r="K37" i="2"/>
  <c r="G37" i="2"/>
  <c r="K36" i="2"/>
  <c r="G36" i="2"/>
  <c r="G35" i="2"/>
  <c r="K33" i="2"/>
  <c r="G33" i="2"/>
  <c r="K32" i="2"/>
  <c r="G32" i="2"/>
  <c r="G31" i="2"/>
  <c r="K29" i="2"/>
  <c r="G29" i="2"/>
  <c r="K28" i="2"/>
  <c r="G28" i="2"/>
  <c r="G27" i="2"/>
  <c r="K25" i="2"/>
  <c r="G25" i="2"/>
  <c r="K24" i="2"/>
  <c r="G24" i="2"/>
  <c r="G23" i="2"/>
  <c r="K71" i="2" l="1"/>
  <c r="G79" i="2"/>
  <c r="G63" i="2"/>
  <c r="G26" i="2"/>
  <c r="G30" i="2"/>
  <c r="G34" i="2"/>
  <c r="G38" i="2"/>
  <c r="G42" i="2"/>
  <c r="G58" i="2"/>
  <c r="G74" i="2"/>
  <c r="G90" i="2"/>
  <c r="G102" i="2"/>
  <c r="G110" i="2"/>
  <c r="K55" i="2"/>
  <c r="K87" i="2"/>
  <c r="G95" i="2"/>
  <c r="G47" i="2"/>
  <c r="K22" i="2" l="1"/>
  <c r="G22" i="2"/>
  <c r="K21" i="2"/>
  <c r="G21" i="2"/>
  <c r="K20" i="2"/>
  <c r="G20" i="2"/>
  <c r="K19" i="2"/>
  <c r="G19" i="2"/>
  <c r="K18" i="2"/>
  <c r="G18" i="2"/>
  <c r="K17" i="2"/>
  <c r="G17" i="2"/>
  <c r="K16" i="2"/>
  <c r="G16" i="2"/>
  <c r="K15" i="2"/>
  <c r="G15" i="2"/>
  <c r="K14" i="2"/>
  <c r="G14" i="2"/>
  <c r="K13" i="2"/>
  <c r="G13" i="2"/>
  <c r="K12" i="2"/>
  <c r="G12" i="2"/>
  <c r="K11" i="2"/>
  <c r="G11" i="2"/>
  <c r="K10" i="2"/>
  <c r="G10" i="2"/>
  <c r="K9" i="2"/>
  <c r="G9" i="2"/>
  <c r="G8" i="2" l="1"/>
  <c r="G7" i="2"/>
  <c r="B17" i="3" l="1"/>
  <c r="C9" i="3"/>
  <c r="B9" i="3"/>
  <c r="K7" i="2" l="1"/>
  <c r="K8" i="2"/>
  <c r="G114" i="3"/>
  <c r="H114" i="3" s="1"/>
  <c r="I114" i="3" s="1"/>
  <c r="J114" i="3" s="1"/>
  <c r="K114" i="3" s="1"/>
  <c r="G17" i="3"/>
  <c r="H17" i="3" s="1"/>
  <c r="I17" i="3" s="1"/>
  <c r="J17" i="3" s="1"/>
  <c r="K17" i="3" s="1"/>
  <c r="G9" i="3"/>
  <c r="H9" i="3" s="1"/>
  <c r="I9" i="3" s="1"/>
  <c r="J9" i="3" s="1"/>
  <c r="K9" i="3" s="1"/>
</calcChain>
</file>

<file path=xl/sharedStrings.xml><?xml version="1.0" encoding="utf-8"?>
<sst xmlns="http://schemas.openxmlformats.org/spreadsheetml/2006/main" count="654" uniqueCount="281">
  <si>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</si>
  <si>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</si>
  <si>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</si>
  <si>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</si>
  <si>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</si>
  <si>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</si>
  <si>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</si>
  <si>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</si>
  <si>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</si>
  <si>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</si>
  <si>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</si>
  <si>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</si>
  <si>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</si>
  <si>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</si>
  <si>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</si>
  <si>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</si>
  <si>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</si>
  <si>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</si>
  <si>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</si>
  <si>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</si>
  <si>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</si>
  <si>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</si>
  <si>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</si>
  <si>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</si>
  <si>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</si>
  <si>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</si>
  <si>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31681100/1</t>
  </si>
  <si>
    <t>31681100/2</t>
  </si>
  <si>
    <t>31681100/3</t>
  </si>
  <si>
    <t>31681100/4</t>
  </si>
  <si>
    <t>31681100/5</t>
  </si>
  <si>
    <t>31681100/6</t>
  </si>
  <si>
    <t>31681100/7</t>
  </si>
  <si>
    <t>31681100/8</t>
  </si>
  <si>
    <t>31681100/9</t>
  </si>
  <si>
    <t>31681100/10</t>
  </si>
  <si>
    <t>31681100/11</t>
  </si>
  <si>
    <t>31681100/12</t>
  </si>
  <si>
    <t>30236240/2</t>
  </si>
  <si>
    <t>30236240/3</t>
  </si>
  <si>
    <t>30236240/5</t>
  </si>
  <si>
    <t>31710000/1</t>
  </si>
  <si>
    <t>31711310/1</t>
  </si>
  <si>
    <t>31711310/2</t>
  </si>
  <si>
    <t>31711310/3</t>
  </si>
  <si>
    <t>31711310/4</t>
  </si>
  <si>
    <t>31711310/5</t>
  </si>
  <si>
    <t>31711310/6</t>
  </si>
  <si>
    <t>31711310/7</t>
  </si>
  <si>
    <t>31711310/8</t>
  </si>
  <si>
    <t>31711310/9</t>
  </si>
  <si>
    <t>31711310/10</t>
  </si>
  <si>
    <t>31711310/11</t>
  </si>
  <si>
    <t>31711310/12</t>
  </si>
  <si>
    <t>31711310/13</t>
  </si>
  <si>
    <t>31711310/14</t>
  </si>
  <si>
    <t>31711310/15</t>
  </si>
  <si>
    <t>31711310/16</t>
  </si>
  <si>
    <t>31711310/17</t>
  </si>
  <si>
    <t>31711310/18</t>
  </si>
  <si>
    <t>31711310/19</t>
  </si>
  <si>
    <t>31711310/20</t>
  </si>
  <si>
    <t>31711310/21</t>
  </si>
  <si>
    <t>30237113/1</t>
  </si>
  <si>
    <t>31710000/2</t>
  </si>
  <si>
    <t>31711310/22</t>
  </si>
  <si>
    <t>31711310/23</t>
  </si>
  <si>
    <t>31711310/24</t>
  </si>
  <si>
    <t>31711110/1</t>
  </si>
  <si>
    <t>31711110/2</t>
  </si>
  <si>
    <t>31711110/3</t>
  </si>
  <si>
    <t>31711110/4</t>
  </si>
  <si>
    <t>31711110/5</t>
  </si>
  <si>
    <t>31711110/6</t>
  </si>
  <si>
    <t>31711110/7</t>
  </si>
  <si>
    <t>31711310/25</t>
  </si>
  <si>
    <t>31711310/26</t>
  </si>
  <si>
    <t>31711310/27</t>
  </si>
  <si>
    <t>31711170/1</t>
  </si>
  <si>
    <t>31711170/2</t>
  </si>
  <si>
    <t>31711170/3</t>
  </si>
  <si>
    <t>31711170/4</t>
  </si>
  <si>
    <t>31711170/5</t>
  </si>
  <si>
    <t>31711310/28</t>
  </si>
  <si>
    <t>31711170/6</t>
  </si>
  <si>
    <t>31711170/7</t>
  </si>
  <si>
    <t>31711170/8</t>
  </si>
  <si>
    <t>31711170/9</t>
  </si>
  <si>
    <t>31711170/10</t>
  </si>
  <si>
    <t>31711170/11</t>
  </si>
  <si>
    <t>31711310/29</t>
  </si>
  <si>
    <t>30237113/2</t>
  </si>
  <si>
    <t>31711110/8</t>
  </si>
  <si>
    <t>31711110/9</t>
  </si>
  <si>
    <t>31711140/1</t>
  </si>
  <si>
    <t>31711140/2</t>
  </si>
  <si>
    <t>31711140/3</t>
  </si>
  <si>
    <t>31711140/4</t>
  </si>
  <si>
    <t>31711140/5</t>
  </si>
  <si>
    <t>31711140/6</t>
  </si>
  <si>
    <t>31711140/7</t>
  </si>
  <si>
    <t>31711140/8</t>
  </si>
  <si>
    <t>31711310/30</t>
  </si>
  <si>
    <t>31711170/12</t>
  </si>
  <si>
    <t>31711170/13</t>
  </si>
  <si>
    <t>31711170/14</t>
  </si>
  <si>
    <t>31711170/15</t>
  </si>
  <si>
    <t>31711170/16</t>
  </si>
  <si>
    <t>31711170/17</t>
  </si>
  <si>
    <t>31711170/18</t>
  </si>
  <si>
    <t>31711170/19</t>
  </si>
  <si>
    <t>31711170/20</t>
  </si>
  <si>
    <t>31711170/21</t>
  </si>
  <si>
    <t>31711110/10</t>
  </si>
  <si>
    <t>31711110/11</t>
  </si>
  <si>
    <t>31711170/22</t>
  </si>
  <si>
    <t>31711110/12</t>
  </si>
  <si>
    <t>31711110/13</t>
  </si>
  <si>
    <t>31711110/14</t>
  </si>
  <si>
    <t>31711310/31</t>
  </si>
  <si>
    <t>31711310/32</t>
  </si>
  <si>
    <t>31711310/33</t>
  </si>
  <si>
    <t>31711310/34</t>
  </si>
  <si>
    <t>31711310/35</t>
  </si>
  <si>
    <t>31711310/36</t>
  </si>
  <si>
    <t xml:space="preserve">Ժամացույցային ազդանշանի բուֆեր/բաշխիչ միկրոսխեմա </t>
  </si>
  <si>
    <t xml:space="preserve">Անալոգ-թվային փոխակերպիչ (ADC) </t>
  </si>
  <si>
    <t>Փորձարկման պլատա</t>
  </si>
  <si>
    <t>Բարձր արագությամբ թվային հաճախականության սինթեզատոր</t>
  </si>
  <si>
    <t>Բարձր հաճախականության տրանսֆորմատոր</t>
  </si>
  <si>
    <t>Հիշողության միկրոսխեմա</t>
  </si>
  <si>
    <t>Միջանկյալ հաճախականության (IF) ֆիլտր</t>
  </si>
  <si>
    <t>Բարձր հաճախության ուժեղարար</t>
  </si>
  <si>
    <t>Քառուղղանի հիբրիդային կուպլեր</t>
  </si>
  <si>
    <t>Լայնաշերտ թվային կառավարվող ատտենյուատոր</t>
  </si>
  <si>
    <t>Լայնաշերտ ռադիոհաճախային անջատիչ</t>
  </si>
  <si>
    <t>ՖՊԳԱ նախագծման մոդուլ</t>
  </si>
  <si>
    <t>Նախագծման մոդուլ (FPGA SoM)</t>
  </si>
  <si>
    <t>Բարձր հաճախականության հզորության բաժանարար</t>
  </si>
  <si>
    <t>Օպերացիոն ուժեղարար</t>
  </si>
  <si>
    <t>Անալոգային սարք</t>
  </si>
  <si>
    <t>LDO լարման կայունացուցիչ</t>
  </si>
  <si>
    <t>Թվային բարձր հաճախականության ատրենյուատոր</t>
  </si>
  <si>
    <t>Միկրոկոնտրոլեր</t>
  </si>
  <si>
    <t>Սինխրոնացման ազդանշանների գեներատոր</t>
  </si>
  <si>
    <t>Բարձր հաճախականության ուժեղացուցիչ</t>
  </si>
  <si>
    <t>Անալոգային սարքեր</t>
  </si>
  <si>
    <t>Քվարցային գեներատոր</t>
  </si>
  <si>
    <t>Ethernet PHY ինտերֆեյս</t>
  </si>
  <si>
    <t>Օպերացիոն ուժեղացուցիչ</t>
  </si>
  <si>
    <t>Ծրագրավորվող գեներատոր</t>
  </si>
  <si>
    <t>Բարձր հաճախականության կոմուտատոր</t>
  </si>
  <si>
    <t>Ցածր հաճախականային ֆիլտր</t>
  </si>
  <si>
    <t>Բարձր հաճախականության հաճախականության գոտու ֆիլտր</t>
  </si>
  <si>
    <t>Բարձր հաճախականության SMA միակցիչ</t>
  </si>
  <si>
    <t>NAND ֆլեշ հիշողություն</t>
  </si>
  <si>
    <t>EEPROM հիշողություն</t>
  </si>
  <si>
    <t>USB–UART փոխակերպիչ</t>
  </si>
  <si>
    <t>Բարձր հաճախականության ինդուկտիվ տարր</t>
  </si>
  <si>
    <t>Չիպ-ռեզիստոր</t>
  </si>
  <si>
    <t>Բարձր հաճախականության  տրանսֆորմատոր</t>
  </si>
  <si>
    <t>Բարձր հաճախականության  հաճախականության սինթեզատոր</t>
  </si>
  <si>
    <t>Բարձր հաճախականության սինթեզատոր՝ PLL-ով</t>
  </si>
  <si>
    <t>Կերամիկական կոնդենսատոր</t>
  </si>
  <si>
    <t>Ուժային SMD ինդուկտոր</t>
  </si>
  <si>
    <t>Գծային լարման կայունացուցիչ (LDO)</t>
  </si>
  <si>
    <t>Բարձր հաճախականության ինդուկտոր</t>
  </si>
  <si>
    <t>Մակերեսային մոնտաժման ռեզիստոր</t>
  </si>
  <si>
    <t>Լուսադիոդային ինդիկատոր</t>
  </si>
  <si>
    <t>Ֆերիտային ֆիլտր</t>
  </si>
  <si>
    <t>Ուժային ինդուկտոր</t>
  </si>
  <si>
    <t>Իմպուլսային լարման կայունացուցիչ</t>
  </si>
  <si>
    <t>Գծային լարման կայունացուցիչ</t>
  </si>
  <si>
    <t>Պլաստիկ 3D տպագրության համար</t>
  </si>
  <si>
    <t>Բարձր արագության տպասալիկային միակցիչ</t>
  </si>
  <si>
    <t xml:space="preserve">ADCLK925BCPZ - ըԲարձր արագությամբ SiGe ECL Clock/Data Buffer (ժամացույցային ազդանշանի բուֆեր/բաշխիչ) միկրոսխեմա է։ Այն ունի 1 մուտք և 2 դիֆերենցիալ ելք (1:2 fanout) և նախատեսված է բարձր հաճախականության ժամացույցային ու տվյալների ազդանշանների բաշխման համար։ Սարքն ապահովում է մինչև 7.5 GHz աշխատանքային հաճախականություն, 95 ps տարածման ուշացում (propagation delay) և չափազանց ցածր՝ 60 fs պատահական ջիթեր (random jitter)։ Աշխատում է 2.375 V-ից 3.63 V սնուցման լարման միջակայքում և նախատեսված է −40°C-ից մինչև +125°C ջերմաստիճանային տիրույթի համար: </t>
  </si>
  <si>
    <t xml:space="preserve">AD9083BBCZ-ը AD9083BBCZ-ը 16-ալիքային, 16-բիթանոց բարձր արագությամբ անալոգ-թվային փոխակերպիչ (ADC) է՝ Continuous-Time Sigma-Delta (CTSD) ճարտարապետությամբ։ Այն ապահովում է մինչև 2 GSPS նմուշառման արագություն և մինչև 125 MHz ազդանշանային լայնաշերտություն։ Սնուցման լարումները կազմում են 1.0 V և 1.8 V, աշխատանքային ջերմաստիճանը՝ −40°C-ից մինչև +115°C։ Սարքը արտադրվում է 100-ball CSP-BGA (9 × 9 մմ) կոմպակտ կորպուսով և նախատեսված է ռադարային, mmWave և բարձր արագությամբ տվյալների հավաքագրման համակարգերի համար։ </t>
  </si>
  <si>
    <t>Փարձարարական պլատա՝ AD9083EBZ-ը նախատեսված է AD9083 բարձր արագությամբ անալոգ-թվային փոխակերպիչի (ADC) հնարավորությունների ուսումնասիրության և փորձարկման համար։ AD9083-ը 16-ալիքային, 16-բիթանոց Continuous-Time Sigma-Delta (CTSD) տիպի ADC է, որը կարող է աշխատել մինչև 2 GSPS (Giga Samples Per Second) նմուշառման արագությամբ և ապահովում է մինչև 125 MHz ազդանշանային լայնաշերտություն</t>
  </si>
  <si>
    <t>AD9915BCZ-ը Analog Devices ընկերության բարձր արագությամբ ուղղակի թվային սինթեզի (DDS, Direct Digital Synthesizer) հաճախականության սինթեզատոր է։ Միկրոսխեման նախատեսված է բարձր կայունությամբ և բարձր ճշգրտությամբ ռադիոհաճախականային ազդանշանների ձևավորման համար լայն հաճախականությունների տիրույթում։Սարքն ունի 12-բիթանոց թվա-անալոգային փոխակերպիչ (DAC) և աշխատում է մինչև 2.5 ԳՀց տակտային հաճախականությամբ՝ ապահովելով մինչև 1.0 ԳՀց ելքային ազդանշանների գեներացում։</t>
  </si>
  <si>
    <t>TC-2-1T+
Մակերեսային մոնտաժման (SMD) բարձր հաճախականության տրանսֆորմատոր, նախատեսված լայնաշերտ ռադիոհաճախականային տրակտներում (50 Օմ) իմպեդանսի համաձայնեցման և ազդանշանների փոխանցման համար։</t>
  </si>
  <si>
    <t xml:space="preserve">W25Q128JVSIQ — Winbond ընկերության սերիական NOR Flash հիշողության միկրոսխեմա է, որը նախատեսված է տվյալների և ծրագրային կոդի ոչ ցնդող պահպանման համար։ Այն ունի 128 Մբիթ (16 ՄԲայթ) հիշողության ծավալ և աշխատում է SPI / Dual SPI / Quad SPI ինտերֆեյսներով՝ ապահովելով բարձր արագությամբ տվյալների փոխանցում։ Սարքն աշխատում է 2.7 Վ-ից 3.6 Վ սնուցման լարման միջակայքում, աջակցում է մինչև 133 ՄՀց ժամացույցային հաճախականություն և ունի −40°C-ից +85°C աշխատանքային ջերմաստիճանային տիրույթ։ Միկրոսխեման արտադրվում է 8-pin SOIC կորպուսով և լայնորեն կիրառվում է ներկառուցված համակարգերում: </t>
  </si>
  <si>
    <t>TC1-1-13M+
Մակերեսային մոնտաժման (SMD) բարձր հաճախականության տրանսֆորմատոր, նախատեսված լայնաշերտ ռադիոհաճախականային տրակտներում (50 Օմ) իմպեդանսի համաձայնեցման և ազդանշանների փոխանցման համար։</t>
  </si>
  <si>
    <t xml:space="preserve">TB0282A —SAW  միջանկյալ հաճախականության (IF) ֆիլտր է, որը նախատեսված է 50 ՄՀց կենտրոնական հաճախականությամբ ազդանշանների ֆիլտրման համար։ Այն ապահովում է բարձր ընտրողականություն և կիրառվում է ռադիոկապի, ընդունիչների և չափիչ սարքավորումների մեջ։ </t>
  </si>
  <si>
    <t>ADL5531 —, բարձր գծայնությամբ ՌՀ (RF) ուժեղացուցիչ է (IF Gain Block), որը նախատեսված է 20 ՄՀց-ից մինչև 500 ՄՀց հաճախականությունների տիրույթում ազդանշանների ուժեղացման համար։ Ուժեղացուցիչն ապահովում է 20 դԲ ֆիքսված ուժեղացում, 50 Օհմ մուտքային և ելքային համընկնում և առանձնանում է բարձր գծայնությամբ։ Սարքն աշխատում է 5 Վ սնուցման լարմամբ, սպառում է մոտ 100 մԱ հոսանք, ունի 2.5 դԲ աղմուկի գործակից և նախատեսված է −40°C-ից մինչև +85°C ջերմաստիճանային տիրույթում աշխատանքի համար։ Միկրոսխեման արտադրվում է LFCSP 3 × 3 մմ կոմպակտ կորպուսով։</t>
  </si>
  <si>
    <t xml:space="preserve">QCU-55+ —քառուղղանի հիբրիդային կուպլեր (90°) է, որը նախատեսված է ռադիոհաճախականային (RF) ազդանշանների բաժանման և միավորման համար։ Սարքն աշխատում է 5 ՄՀց-ից մինչև 500 ՄՀց հաճախականությունների տիրույթում, ապահովում է մոտ 3 դԲ բաժանում երկու ելքերի միջև և պահպանում է 90° փուլային տարբերություն ելքային ազդանշանների միջև։ Այն ունի 50 Օհմ մուտքային և ելքային դիմադրություն, ցածր կորուստներ և բարձր մեկուսացում (isolation) պորտերի միջև։ </t>
  </si>
  <si>
    <t xml:space="preserve">HMC908A —լայնաշերտ թվային կառավարվող ատտենյուատոր (Digital Attenuator) է, որը նախատեսված է ՌՀ (RF) և միկրոալիքային ազդանշանների մակարդակի ճշգրիտ կարգավորման համար։Սարքն աշխատում է DC-ից մինչև 5 ԳՀց հաճախականությունների տիրույթում և ապահովում է մինչև 31.5 դԲ թուլացում՝ 0.5 դԲ քայլով։ </t>
  </si>
  <si>
    <t xml:space="preserve">TGL2209-SM լայնաշերտ ռադիոհաճախային անջատիչ (Single Pole Double Throw Switch); Սարքն աշխատում է DC-ից մինչև 20 ԳՀց հաճախականությունների տիրույթում, ունի ցածր ներդրման կորուստ (Insertion Loss), բարձր մեկուսացում (Isolation) և արագ փոխարկման ժամանակ։ TGL2209-SM-ը լայնորեն կիրառվում է ռադարային համակարգերում, անլար կապի սարքավորումներում: </t>
  </si>
  <si>
    <t xml:space="preserve">TCM1-63AX+
Մակերեսային մոնտաժման (SMD) բարձր հաճախականության տրանսֆորմատոր, նախատեսված լայնաշերտ ռադիոհաճախականային տրակտներում (50 Օմ) իմպեդանսի համաձայնեցման և ազդանշանների փոխանցման համար։
</t>
  </si>
  <si>
    <t xml:space="preserve">553MILFT
Մակերեսային մոնտաժման (SMD) օպերացիոն ուժեղարար, նախատեսված էլեկտրոնային և չափիչ սխեմաներում անալոգային ազդանշանների ուժեղացման և մշակման համար։
</t>
  </si>
  <si>
    <t xml:space="preserve">PE42420E-Z
Բարձր հաճախականության թվային ատրենյուատոր՝ մակերեսային մոնտաժման (SMD), որը նախատեսված է լայնաշերտ ռադիոհաճախականային համակարգերում ազդանշանի մակարդակի ճշգրիտ կարգավորման համար։
</t>
  </si>
  <si>
    <t xml:space="preserve">RC0603FR-0710RL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</t>
  </si>
  <si>
    <t xml:space="preserve">Տրամագիծ՝ 1.75մմ
Քաշ՝  1կգ
Գույն՝ արծաթագույն
PLA- ն օգտագործման համար հարմար թել է, որը պատրաստվում է վերականգնվող բուսական հիմքով հումքից: Verbatim ընկերության PLA թելը արտադրվում է հատուկ բաղադրատոմսով` բարձր որակի չափանիշներին համապատասխան: Այն հոտ չունի և հեշտությամբ վերամշակվում է տպագրությունից հետո՝ այն դարձնելով հիանալի ունիվերսալ նյութ։
Կոճի չափերը
Կոճի տրամագիծը`200 մմ
Կոճի խորությունը`72 մմ
Հաբի տրամագիծը`102 մմ
</t>
  </si>
  <si>
    <t>TE Connectivity 6469028-1
Բարձր արագության տպասալիկային միակցիչ (Backplane Connector), որը նախատեսված է էլեկտրոնային համակարգերում տպասալիկների միջև բարձր արագությամբ ազդանշանների փոխանցման և հուսալի էլեկտրական միացման ապահովման համար։ Օգտագործվում է մոդուլային էլեկտրոնային համակարգերում, հեռահաղորդակցական սարքավորումներում և բարձր արտադրողականությամբ թվային շղթաներում։</t>
  </si>
  <si>
    <t>Պայմանագիրն երկկողմանի ստորագրելու օրվանից հաշված 60 օրացուցային օրվա ընթացքում</t>
  </si>
  <si>
    <t>Պայմանագիրն երկկողմանի ստորագրելու օրվանից հաշված 30 օրացուցային օրվա ընթացքում</t>
  </si>
  <si>
    <t>ԸՆԴԱՄԵՆԸ</t>
  </si>
  <si>
    <t>EVAL-AD9767 AD9765/63/09
Փարձարարական պլատա՝ նախատեսված AD9767, AD9765, AD9763 և AD9709 մոդելների համար, որն ապահովում է հետևյալ գնահատման ռեժիմները և ներառում է տվյալների օրինաչափությունների գեներատոր․
միայն DAC-ի (թվային-անալոգային փոխարկիչի) աշխատանքային գնահատում
DAC-ի և AD8349 քվադրատուրային մոդուլյատորի համակցված աշխատանքային գնահատում</t>
  </si>
  <si>
    <t>AC7100B FPGA SoM with AMD Artix™ 7 XC7A100T
AC7100B-ը միջին դասի FPGA System-on-Module (SoM) մոդուլ է, որը հիմնված է AMD/Xilinx Artix-7 XC7A100T ծրագրավորվող տրամաբանական ինտեգրալ սխեմայի վրա և նախատեսված է բարձր արագությամբ ներկառուցված համակարգերի մշակման համար։ Մոդուլը մեկ կոմպակտ կառուցվածքում ինտեգրում է հիշողությունը, բարձր արագությամբ հաղորդակցման ինտերֆեյսները և FPGA-ի հաշվարկային ռեսուրսները։</t>
  </si>
  <si>
    <t>ADA4927-2YCPZ-R7
Մակերեսային մոնտաժման (SMD) բարձր արագագործ դիֆերենցիալ ուժեղացուցիչ, նախատեսված լայնաշերտ ռադիոհաճախականային և չափիչ համակարգերում ազդանշանների մշակման և ուժեղացման համար։</t>
  </si>
  <si>
    <t>ADF4356BCPZ
Մակերեսային մոնտաժման (SMD) PLL հիմքով լայնաշերտ հաճախականության սինթեզատոր, նախատեսված ռադիոհաճախականային համակարգերում կայուն բարձր հաճախականության ազդանշանների գեներացման համար։</t>
  </si>
  <si>
    <t>ADL5380ACPZ-R7
Մակերեսային մոնտաժման (SMD) բարձր հաճախականության քառակուսային մոդուլյատոր/դեմոդուլյատոր, նախատեսված լայնաշերտ ռադիոհաճախականային համակարգերում IQ ազդանշանների մշակման համար։</t>
  </si>
  <si>
    <t>ADL5375-05ACPZ-R7
Մակերեսային մոնտաժման (SMD) բարձր հաճախականության քառակուսային մոդուլյատոր, նախատեսված լայնաշերտ ռադիոհաճախականային համակարգերում մոդուլացված ազդանշանների ձևավորման համար։</t>
  </si>
  <si>
    <t>HMC624ALP4E
Մակերեսային մոնտաժման (SMD) բարձր հաճախականության ծրագրավորվող թուլացուցիչ, նախատեսված լայնաշերտ ռադիոհաճախականային տրակտներում ազդանշանների մակարդակի կարգավորման համար։</t>
  </si>
  <si>
    <t>ADM7150ACPZ-5.0-R2
Մակերեսային մոնտաժման (SMD) ցածր աղմուկով գծային լարման կայունացուցիչ (LDO), նախատեսված ռադիոհաճախականային և զգայուն էլեկտրոնային սխեմաներում 5 Վ կայուն սնուցում ապահովելու համար։</t>
  </si>
  <si>
    <t>AP2112K-3.3TRG1
Մակերեսային մոնտաժման (SMD) գծային լարման կայունացուցիչ (LDO), որը նախատեսված է էլեկտրոնային և ռադիոհաճախականային սխեմաներում կայուն 3.3 Վ ելքային լարման ձևավորման համար։</t>
  </si>
  <si>
    <t>PIC24FJ64GU203T-I/M5
16-բիթանոց միկրոկոնտրոլեր՝ մակերեսային մոնտաժման (SMD), որը նախատեսված է էլեկտրոնային և ռադիոհաճախականային համակարգերում կառավարման, տվյալների մշակման և ներկառուցված գործառույթների իրականացման համար։</t>
  </si>
  <si>
    <t>PL133-37TC
Մակերեսային մոնտաժման (SMD) սինխրոնացման ազդանշանների գեներատոր, որը նախատեսված է թվային և ռադիոհաճախականային համակարգերում կայուն հաճախությունների ձևավորման համար։</t>
  </si>
  <si>
    <t>ADM7150ACPZ-5.0-R2
Մակերեսային մոնտաժման (SMD) ցածրաղմուկ գծային լարման կայունացուցիչ (LDO), որը նախատեսված է ռադիոհաճախականային և զգայուն էլեկտրոնային սխեմաներում կայուն և ցածր աղմուկով 5 Վ սնուցման ապահովման համար։</t>
  </si>
  <si>
    <t>TXETCLSANF-40.000000
Մակերեսային մոնտաժման (SMD) քվարցային գեներատոր, որը նախատեսված է թվային և ռադիոհաճախականային համակարգերում 40 ՄՀց հաճախականութ-յամբ կայուն ժամային հղման ազդանշանի ձևավորման համար։</t>
  </si>
  <si>
    <t>L78L33CD-TR
Մակերեսային մոնտաժման (SMD) գծային լարման կայունացուցիչ (LDO), որը նախատեսված է էլեկտրոնային և ռադիոհաճախականային սխեմաներում 3․3 Վ կայուն ելքային լարման ձևավորման համար։</t>
  </si>
  <si>
    <t>MAX17502HAUD+
Մակերեսային մոնտաժման (SMD) նվազեցնող իմպուլսային լարման կայունացուցիչ (DC-DC փոխակերպիչ), որը նախատեսված է էլեկտրոնային համակարգերում լարման արդյունավետ փոխակերպման և կայունացման համար։</t>
  </si>
  <si>
    <t>LM78L05AIMX/NOPB
Մակերեսային մոնտաժման (SMD) գծային լարման կայունացուցիչ (LDO), որը նախատեսված է էլեկտրոնային և ռադիոհաճախականային սխեմաներում 5 Վ կայուն ելքային լարման ձևավորման համար։</t>
  </si>
  <si>
    <t>MAX17577ATC+
Մակերեսային մոնտաժման (SMD) նվազեցնող իմպուլսային լարման կայունացուցիչ (DC-DC փոխակերպիչ), որը նախատեսված է էլեկտրոնային համակարգերում լարման արդյունավետ փոխակերպման և կայունացման համար։</t>
  </si>
  <si>
    <t>LM7805MP/NOPB
Մակերեսային մոնտաժման (SMD) գծային լարման կայունացուցիչ, որը նախատեսված է էլեկտրոնային և ռադիոհաճախականային սխեմաներում 5 Վ կայուն ելքային լարման ձևավորման համար։</t>
  </si>
  <si>
    <t>LM2575SX-ADJ/NOPB
Մակերեսային մոնտաժման (SMD) նվազեցնող իմպուլսային լարման կայունացուցիչ (DC-DC փոխակերպիչ), որը նախատեսված է էլեկտրոնային սխեմաներում կարգավորվող ելքային լարման արդյունավետ ձևավորման համար։</t>
  </si>
  <si>
    <t>AD829JRZ-REEL7
Բարձր արագագործությամբ օպերացիոն ուժեղացուցիչ, որը նախատեսված է անալոգային և ռադիոհաճախականային սխեմաներում լայն անցման գոտի ունեցող ազդանշանների ուժեղացման համար։</t>
  </si>
  <si>
    <t>NRS8040T100MJGJ
Մակերեսային մոնտաժման (SMD) ուժային ինդուկտոր, որը նախատեսված է իմպուլսային սնուցման աղբյուրներում և էլեկտրոնային սխեմաներում էներգիայի կուտակման, հոսանքի ֆիլտրացման և հարթեցման համար։</t>
  </si>
  <si>
    <t>BLM18AG102SN1D
Մակերեսային մոնտաժման (SMD) ֆերիտային ֆիլտր, որը նախատեսված է էլեկտրոնային և ռադիոհաճախականային սխեմաներում բարձր հաճախականային խանգարումների ճնշման և ազդանշանների ֆիլտրացման համար։</t>
  </si>
  <si>
    <t>GRM1885C1H562JA01D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</t>
  </si>
  <si>
    <t>LQW15AN4N7D8ZD
Մակերեսային մոնտաժման (SMD) բարձր հաճախականության ինդուկտոր, որը նախատեսված է ռադիոհաճախականային և անալոգային շղթաներում ազդանշանների ֆիլտրացման, համաձայնեցման և ձևավորման համար։</t>
  </si>
  <si>
    <t>HSMG-C170
Մակերեսային մոնտաժման (SMD) լուսադիոդ, որը նախատեսված է էլեկտրոնային սարքերում վիճակի ցուցադրման և տեսողական ազդանշանման համար։</t>
  </si>
  <si>
    <t>GRM188R61E106KA73D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</t>
  </si>
  <si>
    <t>CL10A475MQ8NNNC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</t>
  </si>
  <si>
    <t>CC0603JRNPO9BN101
Մակերեսային մոնտաժման (SMD) կերամիկական կոնդենսատոր, որը նախատեսված է բարձր հաճախականության և ռադիոհաճախականային սխեմաներում ազդանշանների բարձր կայունությամբ ֆիլտրացման, համաձայնեցման և ձևավորման համար։</t>
  </si>
  <si>
    <t>AX7A035B FPGA Dev Board &amp; Kit with AMD ArtixTM  7 XC7A35T
Արտադրողականությունը ապահովվում է DDR3 SDRAM, QSPI Flash, PCIe, SFP+, HDMI և Gigabit Ethernet ինտերֆեյսների աջակցությամբ։</t>
  </si>
  <si>
    <t>SCRP-2-682W+
Մակերեսային մոնտաժման (SMD) բարձր հաճախականության հզորության բաժանարար, նախատեսված լայնաշերտ ռադիոհաճախականային տրակտներում (50 Օմ) ազդանշանների բաշխման և գումարման համար։</t>
  </si>
  <si>
    <t>SKY65017-70LF
Մակերեսային մոնտաժման (SMD) ցածրաղմուկ բարձր հաճախականության ուժեղացուցիչ (LNA), որը կիրառվում է լայնաշերտ ռադիոհաճախականային տրակտներում թույլ ազդանշանների ուժեղացման համար՝ նվազագույն աղմուկային հավելումով։</t>
  </si>
  <si>
    <t>AD9648
Երկալիքային 14-բիթանոց անալոգ-թվային փոխակերպիչ (ADC)՝ մակերեսային մոնտաժման (SMD), որը նախատեսված է ռադիոհաճախականային և չափիչ համակարգերում ազդանշանների բարձր արագությամբ փոխակերպման համար։</t>
  </si>
  <si>
    <t>AD9767
Բարձր արագագործությամբ թվա-անալոգային փոխակերպիչ (DAC)՝ մակերեսային մոնտաժման (SMD), որը նախատեսված է ռադիոհաճախականային և կապի համակարգերում անալոգային ազդանշանների գեներացման համար։</t>
  </si>
  <si>
    <t>KSZ9031RNXIC
Գիգաբիթ Ethernet PHY տրանսիվեր՝ մակերեսային մոնտաժման (SMD), որը նախատեսված է ցանցային և ներկառուցված համակարգերում տվյալների բարձր արագությամբ փոխանցման ապահովման համար։</t>
  </si>
  <si>
    <t>LTC2063
Մակերեսային մոնտաժման (SMD) բարձր ճշգրտության օպերացիոն ուժեղացուցիչ, որը նախատեսված է չափիչ և անալոգային սխեմաներում փոքր ազդանշանների բարձր ճշգրտությամբ ուժեղացման համար՝ ցածր աղմուկային հավելումով։</t>
  </si>
  <si>
    <t>SIT9120AI-2B1-33E156.250000
Մակերեսային մոնտաժման (SMD) ծրագրավորվող սինխրոնացման ազդանշանների գեներատոր, որը նախատեսված է թվային և ռադիոհաճախականային համակարգերում 156.25 ՄՀց կայուն հաճախականության ձևավորման համար։</t>
  </si>
  <si>
    <t>SIT9120AI-2B1-33E125.000000
Մակերեսային մոնտաժման (SMD) ծրագրավորվող հաճախականության գեներատոր, որը նախատեսված է թվային և ռադիոհաճախականային համակարգերում 125 ՄՀց կայուն հաճախականության ձևավորման համար։</t>
  </si>
  <si>
    <t>SKY13373-460LF
Մակերեսային մոնտաժման (SMD) բարձր հաճախականության կոմուտատոր, որը նախատեսված է լայնաշերտ ռադիոհաճախականային տրակտներում ազդանշանների փոխարկման համար՝ փոքր կորստներով և ալիքների լավ տարանջատմամբ։</t>
  </si>
  <si>
    <t>SXLP-550A+
Մակերեսային մոնտաժման (SMD) ցածրհաճախականային ֆիլտր (Low Pass), որը նախատեսված է ռադիոհաճախականային տրակտներում ազդանշանի բարձր հաճախականային բաղադրիչների ճնշման համար։</t>
  </si>
  <si>
    <t>SALF-800+
Մակերեսային մոնտաժման (SMD) բարձր հաճախականության գոտու ֆիլտր, որը նախատեսված է սահմանված հաճախականությունների միջակայքում ազդանշանների առանձնացման և գոտուց դուրս գտնվող բաղադրիչների ճնշման համար։</t>
  </si>
  <si>
    <t>114SRSR-4-63+
Կոաքսիալ բարձր հաճախականության SMA տիպի միակցիչ, որը նախատեսված է ռադիոհաճախականային տրակտներում ազդանշանների միացման և փոխանցման համար՝ 50 Օմ համաձայնեցմամբ։</t>
  </si>
  <si>
    <t>MX35LF4G24AD-Z4I8
Մակերեսային մոնտաժման (SMD) էներգախնայողությունից անկախ NAND ֆլեշ հիշողություն, որը նախատեսված է ներկառուցված և թվային համակարգերում տվյալների պահպանման համար։</t>
  </si>
  <si>
    <t>24AA32AFT-I/OT
Մակերեսային մոնտաժման (SMD) էներգախնայողությունից անկախ հաջորդական EEPROM հիշողություն, որը նախատեսված է ներկառուցված և թվային համակարգերում տվյալների պահպանման համար՝ I²C ինտերֆեյսով։</t>
  </si>
  <si>
    <t>CP2102N-A01-GQFN28
Մակերեսային մոնտաժման (SMD) USB-ից UART ինտերֆեյսի փոխակերպիչ, որը նախատեսված է համակարգչի և ներկառուցված սարքերի միջև հաջորդական կապի ապահովման համար։</t>
  </si>
  <si>
    <t>LQW15AN7N4C10D
Մակերեսային մոնտաժման (SMD) բարձր հաճախականության ինդուկտիվ տարր, որը կիրառվում է ռադիոհաճախականային և անալոգային շղթաներում ազդանշանների ֆիլտրացման և համաձայնեցման նպատակով։</t>
  </si>
  <si>
    <t>LQW18ANR10J00D
Մակերեսային մոնտաժման (SMD) բարձր հաճախականության ինդուկտիվ տարր, որը կիրառվում է ռադիոհաճախականային և անալոգային շղթաներում ազդանշանների ֆիլտրացման, համաձայնեցման և ձևավորման նպատակով։</t>
  </si>
  <si>
    <t>RC0603FR-071K8L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</t>
  </si>
  <si>
    <t>RC0603FR-071K5L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</t>
  </si>
  <si>
    <t>RC0603FR-075K1L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</si>
  <si>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RC0603FR-07360RL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</si>
  <si>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ERJ-2GE0R00X
Մակերեսային մոնտաժման (SMD) զրոյական դիմադրությամբ ռեզիստոր, որը նախատեսված է էլեկտրոնային սխեմաներում որպես կամրջիչ օգտագործման համար։</t>
  </si>
  <si>
    <t>RC0603FR-0768RL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</t>
  </si>
  <si>
    <t>TC1-1-13M+
Մակերեսային մոնտաժման (SMD) բարձր հաճախականության տրանսֆորմատոր, որը նախատեսված է լայնաշերտ ռադիոհաճախականային տրակտներում իմպեդանսի համաձայնեցման և ազդանշանների փոխանցման համար։</t>
  </si>
  <si>
    <t>ADF4355-3
Մակերեսային մոնտաժման (SMD) լայնաշերտ բարձր հաճախականության սինթեզատոր՝ PLL հիմքով, որը նախատեսված է ռադիոհաճախականային համակարգերում կայուն ազդանշանների գեներացման համար։</t>
  </si>
  <si>
    <t>ADF4356BCPZ
Լայնաշերտ բարձր հաճախականության սինթեզատոր՝ PLL-ով, մակերեսային մոնտաժման (SMD) համար, որը նախատեսված է ռադիոհաճախականային համակարգերում կայուն ազդանշանների գեներացման համար։</t>
  </si>
  <si>
    <t>CC0603KRX7R8BB473
Մակերեսային մոնտաժման (SMD) կերամիկական կոնդենսատոր, որը կիրառվում է էլեկտրոնային և ռադիոհաճախականային սխեմաներում լարման ֆիլտրացման, դեկուպլինգի (անջատման) և հարթեցման նպատակով։</t>
  </si>
  <si>
    <t>CC0603JRNPO9BN101
Մակերեսային մոնտաժման (SMD) կերամիկական կոնդենսատոր, որը կիրառվում է բարձր հաճախականության և ռադիոհաճախականային սխեմաներում՝ ազդանշանների բարձր կայունությամբ ֆիլտրացման և համաձայնեցման նպատակով։</t>
  </si>
  <si>
    <t>C0603C102J5GALTU
Մակերեսային մոնտաժման (SMD) կերամիկական կոնդենսատոր, որը կիրառվում է էլեկտրոնային և ռադիոհաճախականային սխեմաներում լարման ֆիլտրացման, տարանջատման և կայունացման նպատակով։</t>
  </si>
  <si>
    <t>GCM1885C1H151JA16D
Մակերեսային մոնտաժման (SMD) կերամիկական կոնդենսատոր, որը կիրառվում է ռադիոհաճախականային և էլեկտրոնային սխեմաներում ազդանշանների բարձր հաճախականային ֆիլտրացման, տարանջատման և կայունացման նպատակով։</t>
  </si>
  <si>
    <t>GRM0225C1E820JA02L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</t>
  </si>
  <si>
    <t>885012006049
Մակերեսային մոնտաժման (SMD) ուժային ինդուկտոր, որը կիրառվում է իմպուլսային սնուցման աղբյուրներում և էլեկտրոնային սխեմաներում հոսանքի ֆիլտրացման, էներգիայի կուտակման և հարթեցման նպատակով։</t>
  </si>
  <si>
    <t>C0805C104K5RACTU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</t>
  </si>
  <si>
    <t>GRM1885C1H102FA01D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</t>
  </si>
  <si>
    <t>C0603C331J5GACTU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</t>
  </si>
  <si>
    <t>GRM155R71C104KA88D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</t>
  </si>
  <si>
    <t>CC0603KRX5R8BB105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</t>
  </si>
  <si>
    <t>MIC5504-2.5YM5-TR
Մակերեսային մոնտաժման (SMD) ցածր աղմուկով գծային լարման կայունացուցիչ (LDO), որը նախատեսված է էլեկտրոնային և ռադիոհաճախականային սխեմաներում 2.5 Վ կայուն ելքային լարման ձևավորման համար։</t>
  </si>
  <si>
    <t>142-0701-851
Կոաքսիալ բարձր հաճախականության SMA տիպի միակցիչ, որը նախատեսված է ռադիոհաճախականային տրակտներում ազդանշանների հուսալի միացման և փոխանցման համար՝ 50 Օմ համաձայնեցմամբ։</t>
  </si>
  <si>
    <t>LQW18CNR47J0ZD
Մակերեսային մոնտաժման (SMD) բարձր հաճախականության ինդուկտոր, որը կիրառվում է ռադիոհաճախականային և անալոգային շղթաներում ազդանշանների ֆիլտրացման, համաձայնեցման և ձևավորման նպատակով։</t>
  </si>
  <si>
    <t>MLF1608DR56JT000
Մակերեսային մոնտաժման (SMD) բարձր հաճախականության ինդուկտոր, որը նախատեսված է ռադիոհաճախականային և անալոգային շղթաներում ազդանշանների ֆիլտրացման, համաձայնեցման և ձևավորման համար։</t>
  </si>
  <si>
    <t>RC0603FR-0749R9L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</si>
  <si>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TNPW0603100RBEEA
Մակերեսային մոնտաժման (SMD) բարձր ճշգրտության ռեզիստոր, որը նախատեսված է էլեկտրոնային և չափիչ սխեմաներում հոսանքի ճշգրիտ սահմանափակման, լարման բաժանման և ազդանշանների ձևավորման համար։</t>
  </si>
  <si>
    <t>RC0603FR-07330RL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</si>
  <si>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RC0603FR-071K5L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</si>
  <si>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RC0603FR-0724R9L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</si>
  <si>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RC0603FR-074R99L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</si>
  <si>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RC0603FR-07402RL
Մակերեսային մոնտաժման (SMD) ռեզիստոր, որը նախատեսված է էլեկտրոնային սխեմաներում հոսանքի սահմանափակման, լարման բաժանման և ազդանշանների ձևավորման համար։</t>
  </si>
  <si>
    <t>TCM1-63AX+
Մակերեսային մոնտաժման (SMD) բարձր հաճախականության տրանսֆորմատոր, որը նախատեսված է լայնաշերտ ռադիոհաճախականային տրակտներում իմպեդանսի համաձայնեցման և ազդանշանների փոխանցման համար։</t>
  </si>
  <si>
    <t>C0805C104K5RACTU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</t>
  </si>
  <si>
    <t>GRM1885C1H100JA01D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</t>
  </si>
  <si>
    <t>C0603C102J5GALTU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</t>
  </si>
  <si>
    <t>GRM188R71H473KA01D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</t>
  </si>
  <si>
    <t>CC0603KRX5R8BB105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</t>
  </si>
  <si>
    <t>GRM1885C1H222JA01D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</t>
  </si>
  <si>
    <t>GRM1885C1H220JA01D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</si>
</sst>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b/>
      <sz val="9"/>
      <color theme="1"/>
      <name val="GHEA Grapalat"/>
      <family val="3"/>
    </font>
    <font>
      <b/>
      <sz val="8"/>
      <color theme="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0" fillId="0" borderId="0" xfId="0" applyFont="1"/>
    <xf numFmtId="0" fontId="10" fillId="2" borderId="0" xfId="0" applyFont="1" applyFill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2" borderId="0" xfId="0" applyFont="1" applyFill="1" applyAlignment="1">
      <alignment horizontal="center"/>
    </xf>
    <xf numFmtId="0" fontId="11" fillId="0" borderId="0" xfId="0" applyFont="1"/>
    <xf numFmtId="0" fontId="8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4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288471</xdr:colOff>
      <xdr:row>1</xdr:row>
      <xdr:rowOff>129721</xdr:rowOff>
    </xdr:from>
    <xdr:to>
      <xdr:col>8</xdr:col>
      <xdr:colOff>471736</xdr:colOff>
      <xdr:row>1</xdr:row>
      <xdr:rowOff>371385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866571" y="1152071"/>
          <a:ext cx="7974715" cy="2416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1528536</xdr:colOff>
      <xdr:row>0</xdr:row>
      <xdr:rowOff>22225</xdr:rowOff>
    </xdr:from>
    <xdr:to>
      <xdr:col>11</xdr:col>
      <xdr:colOff>1653834</xdr:colOff>
      <xdr:row>0</xdr:row>
      <xdr:rowOff>773339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4986111" y="22225"/>
          <a:ext cx="777387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8</a:t>
          </a:r>
          <a:r>
            <a:rPr lang="af-ZA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753837</xdr:colOff>
      <xdr:row>118</xdr:row>
      <xdr:rowOff>146477</xdr:rowOff>
    </xdr:from>
    <xdr:to>
      <xdr:col>4</xdr:col>
      <xdr:colOff>1630424</xdr:colOff>
      <xdr:row>136</xdr:row>
      <xdr:rowOff>56148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1523775" y="120859977"/>
          <a:ext cx="3559462" cy="276717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0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0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0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en-US" sz="10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0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0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000">
              <a:effectLst/>
              <a:latin typeface="+mn-lt"/>
              <a:ea typeface="+mn-ea"/>
              <a:cs typeface="+mn-cs"/>
            </a:rPr>
            <a:t> </a:t>
          </a:r>
          <a:endParaRPr lang="en-US" sz="10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82892</xdr:colOff>
      <xdr:row>118</xdr:row>
      <xdr:rowOff>127236</xdr:rowOff>
    </xdr:from>
    <xdr:to>
      <xdr:col>9</xdr:col>
      <xdr:colOff>461964</xdr:colOff>
      <xdr:row>135</xdr:row>
      <xdr:rowOff>148324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7337767" y="120840736"/>
          <a:ext cx="2839697" cy="271983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15875</xdr:colOff>
      <xdr:row>110</xdr:row>
      <xdr:rowOff>1549399</xdr:rowOff>
    </xdr:from>
    <xdr:to>
      <xdr:col>11</xdr:col>
      <xdr:colOff>1704975</xdr:colOff>
      <xdr:row>117</xdr:row>
      <xdr:rowOff>127000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15875" y="119587962"/>
          <a:ext cx="12793663" cy="109378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*Ծանոթագրություն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՝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hy-AM" sz="900" b="0">
              <a:effectLst/>
              <a:latin typeface="GHEA Grapalat" panose="02000506050000020003" pitchFamily="50" charset="0"/>
              <a:ea typeface="+mn-ea"/>
              <a:cs typeface="+mn-cs"/>
            </a:rPr>
            <a:t>. Ապրանքը պետք է լինի նոր, չօգտագործված և գործարանային փաթեթավորմամբ:</a:t>
          </a:r>
          <a:endParaRPr lang="en-US" sz="9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900" b="0">
              <a:effectLst/>
              <a:latin typeface="GHEA Grapalat" panose="02000506050000020003" pitchFamily="50" charset="0"/>
              <a:ea typeface="+mn-ea"/>
              <a:cs typeface="+mn-cs"/>
            </a:rPr>
            <a:t>2.Ապրանքի հետ պետք է ներկայացվի արտադրողի կողմից պաշտոնապես հրապարակված տեղեկատվական բրոշյուր (</a:t>
          </a:r>
          <a:r>
            <a:rPr lang="en-US" sz="900" b="0">
              <a:effectLst/>
              <a:latin typeface="GHEA Grapalat" panose="02000506050000020003" pitchFamily="50" charset="0"/>
              <a:ea typeface="+mn-ea"/>
              <a:cs typeface="+mn-cs"/>
            </a:rPr>
            <a:t>Data Sheet), </a:t>
          </a:r>
          <a:r>
            <a:rPr lang="hy-AM" sz="900" b="0">
              <a:effectLst/>
              <a:latin typeface="GHEA Grapalat" panose="02000506050000020003" pitchFamily="50" charset="0"/>
              <a:ea typeface="+mn-ea"/>
              <a:cs typeface="+mn-cs"/>
            </a:rPr>
            <a:t>որտեղ պետք է զետեղված լինեն սարքերի բոլոր այն բնութագրերը, որոնք  մասնակիցը ներկայացրել է՝ եթե դա կիրառելի է տվյալ սարքերի ու սարքավորումների համար։</a:t>
          </a:r>
          <a:r>
            <a:rPr lang="ru-RU" sz="9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9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>
              <a:effectLst/>
              <a:latin typeface="GHEA Grapalat" panose="02000506050000020003" pitchFamily="50" charset="0"/>
              <a:ea typeface="+mn-ea"/>
              <a:cs typeface="+mn-cs"/>
            </a:rPr>
            <a:t>3.</a:t>
          </a:r>
          <a:r>
            <a:rPr lang="hy-AM" sz="9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Ապրանքը մատակարարվում է </a:t>
          </a:r>
          <a:r>
            <a:rPr lang="en-US" sz="900" b="0">
              <a:effectLst/>
              <a:latin typeface="GHEA Grapalat" panose="02000506050000020003" pitchFamily="50" charset="0"/>
              <a:ea typeface="+mn-ea"/>
              <a:cs typeface="+mn-cs"/>
            </a:rPr>
            <a:t>Վաճառ</a:t>
          </a:r>
          <a:r>
            <a:rPr lang="hy-AM" sz="900" b="0">
              <a:effectLst/>
              <a:latin typeface="GHEA Grapalat" panose="02000506050000020003" pitchFamily="50" charset="0"/>
              <a:ea typeface="+mn-ea"/>
              <a:cs typeface="+mn-cs"/>
            </a:rPr>
            <a:t>ողի ուժերով և միջոցներով։</a:t>
          </a:r>
          <a:r>
            <a:rPr lang="en-US" sz="900" b="0">
              <a:effectLst/>
              <a:latin typeface="GHEA Grapalat" panose="02000506050000020003" pitchFamily="50" charset="0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569595</xdr:colOff>
      <xdr:row>121</xdr:row>
      <xdr:rowOff>24765</xdr:rowOff>
    </xdr:from>
    <xdr:to>
      <xdr:col>9</xdr:col>
      <xdr:colOff>118743</xdr:colOff>
      <xdr:row>136</xdr:row>
      <xdr:rowOff>160385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522845" y="7311390"/>
          <a:ext cx="3054348" cy="29931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95250</xdr:colOff>
      <xdr:row>114</xdr:row>
      <xdr:rowOff>19050</xdr:rowOff>
    </xdr:from>
    <xdr:to>
      <xdr:col>10</xdr:col>
      <xdr:colOff>647700</xdr:colOff>
      <xdr:row>119</xdr:row>
      <xdr:rowOff>114300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95250" y="5972175"/>
          <a:ext cx="11887200" cy="104775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476250</xdr:colOff>
      <xdr:row>121</xdr:row>
      <xdr:rowOff>104775</xdr:rowOff>
    </xdr:from>
    <xdr:to>
      <xdr:col>3</xdr:col>
      <xdr:colOff>95249</xdr:colOff>
      <xdr:row>136</xdr:row>
      <xdr:rowOff>110714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38921FC-4EE5-4AAE-8166-6E54C1DFC140}"/>
            </a:ext>
          </a:extLst>
        </xdr:cNvPr>
        <xdr:cNvSpPr>
          <a:spLocks noChangeArrowheads="1"/>
        </xdr:cNvSpPr>
      </xdr:nvSpPr>
      <xdr:spPr>
        <a:xfrm flipV="1">
          <a:off x="1524000" y="7391400"/>
          <a:ext cx="377189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2276475</xdr:colOff>
      <xdr:row>0</xdr:row>
      <xdr:rowOff>9525</xdr:rowOff>
    </xdr:from>
    <xdr:to>
      <xdr:col>10</xdr:col>
      <xdr:colOff>731723</xdr:colOff>
      <xdr:row>0</xdr:row>
      <xdr:rowOff>760639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7233FAF5-0DF4-476B-943A-1EDE272451C0}"/>
            </a:ext>
          </a:extLst>
        </xdr:cNvPr>
        <xdr:cNvSpPr>
          <a:spLocks noChangeArrowheads="1"/>
        </xdr:cNvSpPr>
      </xdr:nvSpPr>
      <xdr:spPr>
        <a:xfrm flipV="1">
          <a:off x="4581525" y="9525"/>
          <a:ext cx="713252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5</a:t>
          </a:r>
          <a:r>
            <a:rPr lang="af-ZA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00" b="1" i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5"/>
  <sheetViews>
    <sheetView view="pageBreakPreview" zoomScaleNormal="120" zoomScaleSheetLayoutView="100" workbookViewId="0">
      <selection activeCell="L2" sqref="L2"/>
    </sheetView>
  </sheetViews>
  <sheetFormatPr defaultColWidth="8.85546875" defaultRowHeight="12.75" x14ac:dyDescent="0.25"/>
  <cols>
    <col min="1" max="1" width="13.7109375" style="9" customWidth="1"/>
    <col min="2" max="2" width="11.5703125" style="9" customWidth="1"/>
    <col min="3" max="3" width="15.42578125" style="10" customWidth="1"/>
    <col min="4" max="4" width="11.5703125" style="9" customWidth="1"/>
    <col min="5" max="5" width="57" style="22" customWidth="1"/>
    <col min="6" max="7" width="9.140625" style="21" customWidth="1"/>
    <col min="8" max="8" width="10" style="18" bestFit="1" customWidth="1"/>
    <col min="9" max="9" width="8.5703125" style="19" customWidth="1"/>
    <col min="10" max="10" width="11" style="19" bestFit="1" customWidth="1"/>
    <col min="11" max="11" width="9.85546875" style="19" customWidth="1"/>
    <col min="12" max="12" width="26.42578125" style="21" customWidth="1"/>
    <col min="13" max="16384" width="8.85546875" style="9"/>
  </cols>
  <sheetData>
    <row r="1" spans="1:12" ht="80.45" customHeight="1" x14ac:dyDescent="0.25">
      <c r="C1" s="9"/>
      <c r="E1" s="9"/>
      <c r="F1" s="9"/>
      <c r="G1" s="9"/>
      <c r="H1" s="9"/>
      <c r="I1" s="9"/>
      <c r="J1" s="9"/>
      <c r="K1" s="9"/>
      <c r="L1" s="9"/>
    </row>
    <row r="2" spans="1:12" ht="45.6" customHeight="1" x14ac:dyDescent="0.25">
      <c r="C2" s="9"/>
      <c r="E2" s="9"/>
      <c r="F2" s="9"/>
      <c r="G2" s="9"/>
      <c r="H2" s="9"/>
      <c r="I2" s="9"/>
      <c r="J2" s="9"/>
      <c r="K2" s="9"/>
      <c r="L2" s="9"/>
    </row>
    <row r="3" spans="1:12" s="11" customFormat="1" ht="21.6" customHeight="1" x14ac:dyDescent="0.25">
      <c r="A3" s="9"/>
      <c r="B3" s="9"/>
      <c r="C3" s="9"/>
      <c r="D3" s="9"/>
      <c r="E3" s="9"/>
      <c r="F3" s="23"/>
      <c r="G3" s="23"/>
      <c r="H3" s="9"/>
      <c r="I3" s="9"/>
      <c r="J3" s="23"/>
      <c r="K3" s="23"/>
      <c r="L3" s="16" t="s">
        <v>1</v>
      </c>
    </row>
    <row r="4" spans="1:12" ht="25.9" customHeight="1" x14ac:dyDescent="0.25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2" s="11" customFormat="1" ht="41.45" customHeight="1" x14ac:dyDescent="0.25">
      <c r="A5" s="37" t="s">
        <v>3</v>
      </c>
      <c r="B5" s="37" t="s">
        <v>4</v>
      </c>
      <c r="C5" s="39" t="s">
        <v>5</v>
      </c>
      <c r="D5" s="37" t="s">
        <v>6</v>
      </c>
      <c r="E5" s="39" t="s">
        <v>7</v>
      </c>
      <c r="F5" s="41" t="s">
        <v>8</v>
      </c>
      <c r="G5" s="37" t="s">
        <v>9</v>
      </c>
      <c r="H5" s="39" t="s">
        <v>10</v>
      </c>
      <c r="I5" s="39" t="s">
        <v>11</v>
      </c>
      <c r="J5" s="31" t="s">
        <v>12</v>
      </c>
      <c r="K5" s="32"/>
      <c r="L5" s="33"/>
    </row>
    <row r="6" spans="1:12" s="11" customFormat="1" ht="62.45" customHeight="1" x14ac:dyDescent="0.25">
      <c r="A6" s="38"/>
      <c r="B6" s="38"/>
      <c r="C6" s="40"/>
      <c r="D6" s="38"/>
      <c r="E6" s="40"/>
      <c r="F6" s="42"/>
      <c r="G6" s="38"/>
      <c r="H6" s="40"/>
      <c r="I6" s="40"/>
      <c r="J6" s="20" t="s">
        <v>13</v>
      </c>
      <c r="K6" s="20" t="s">
        <v>14</v>
      </c>
      <c r="L6" s="20" t="s">
        <v>15</v>
      </c>
    </row>
    <row r="7" spans="1:12" s="11" customFormat="1" ht="144" customHeight="1" x14ac:dyDescent="0.25">
      <c r="A7" s="12">
        <v>1</v>
      </c>
      <c r="B7" s="13" t="s">
        <v>26</v>
      </c>
      <c r="C7" s="13" t="s">
        <v>125</v>
      </c>
      <c r="D7" s="13"/>
      <c r="E7" s="24" t="s">
        <v>175</v>
      </c>
      <c r="F7" s="14" t="s">
        <v>16</v>
      </c>
      <c r="G7" s="26">
        <f t="shared" ref="G7:G8" si="0">+H7/I7</f>
        <v>7640</v>
      </c>
      <c r="H7" s="27">
        <v>15280</v>
      </c>
      <c r="I7" s="25">
        <v>2</v>
      </c>
      <c r="J7" s="28" t="s">
        <v>17</v>
      </c>
      <c r="K7" s="29">
        <f t="shared" ref="K7:K8" si="1">I7</f>
        <v>2</v>
      </c>
      <c r="L7" s="25" t="s">
        <v>193</v>
      </c>
    </row>
    <row r="8" spans="1:12" s="15" customFormat="1" ht="133.5" customHeight="1" x14ac:dyDescent="0.25">
      <c r="A8" s="14">
        <v>2</v>
      </c>
      <c r="B8" s="13" t="s">
        <v>27</v>
      </c>
      <c r="C8" s="13" t="s">
        <v>126</v>
      </c>
      <c r="D8" s="13"/>
      <c r="E8" s="24" t="s">
        <v>176</v>
      </c>
      <c r="F8" s="14" t="s">
        <v>16</v>
      </c>
      <c r="G8" s="26">
        <f t="shared" si="0"/>
        <v>309000</v>
      </c>
      <c r="H8" s="27">
        <v>309000</v>
      </c>
      <c r="I8" s="25">
        <v>1</v>
      </c>
      <c r="J8" s="28" t="s">
        <v>17</v>
      </c>
      <c r="K8" s="29">
        <f t="shared" si="1"/>
        <v>1</v>
      </c>
      <c r="L8" s="25" t="s">
        <v>193</v>
      </c>
    </row>
    <row r="9" spans="1:12" s="11" customFormat="1" ht="104.25" customHeight="1" x14ac:dyDescent="0.25">
      <c r="A9" s="12">
        <v>3</v>
      </c>
      <c r="B9" s="13" t="s">
        <v>28</v>
      </c>
      <c r="C9" s="13" t="s">
        <v>127</v>
      </c>
      <c r="D9" s="13"/>
      <c r="E9" s="24" t="s">
        <v>177</v>
      </c>
      <c r="F9" s="14" t="s">
        <v>16</v>
      </c>
      <c r="G9" s="26">
        <f t="shared" ref="G9:G12" si="2">+H9/I9</f>
        <v>897000</v>
      </c>
      <c r="H9" s="27">
        <v>897000</v>
      </c>
      <c r="I9" s="25">
        <v>1</v>
      </c>
      <c r="J9" s="28" t="s">
        <v>17</v>
      </c>
      <c r="K9" s="29">
        <f t="shared" ref="K9:K12" si="3">I9</f>
        <v>1</v>
      </c>
      <c r="L9" s="25" t="s">
        <v>193</v>
      </c>
    </row>
    <row r="10" spans="1:12" s="15" customFormat="1" ht="118.5" customHeight="1" x14ac:dyDescent="0.25">
      <c r="A10" s="14">
        <v>4</v>
      </c>
      <c r="B10" s="13" t="s">
        <v>29</v>
      </c>
      <c r="C10" s="13" t="s">
        <v>128</v>
      </c>
      <c r="D10" s="13"/>
      <c r="E10" s="24" t="s">
        <v>178</v>
      </c>
      <c r="F10" s="14" t="s">
        <v>16</v>
      </c>
      <c r="G10" s="26">
        <f t="shared" si="2"/>
        <v>282700</v>
      </c>
      <c r="H10" s="27">
        <v>282700</v>
      </c>
      <c r="I10" s="25">
        <v>1</v>
      </c>
      <c r="J10" s="28" t="s">
        <v>17</v>
      </c>
      <c r="K10" s="29">
        <f t="shared" si="3"/>
        <v>1</v>
      </c>
      <c r="L10" s="25" t="s">
        <v>194</v>
      </c>
    </row>
    <row r="11" spans="1:12" s="11" customFormat="1" ht="88.15" customHeight="1" x14ac:dyDescent="0.25">
      <c r="A11" s="12">
        <v>5</v>
      </c>
      <c r="B11" s="13" t="s">
        <v>30</v>
      </c>
      <c r="C11" s="13" t="s">
        <v>129</v>
      </c>
      <c r="D11" s="13"/>
      <c r="E11" s="24" t="s">
        <v>179</v>
      </c>
      <c r="F11" s="14" t="s">
        <v>16</v>
      </c>
      <c r="G11" s="26">
        <f t="shared" si="2"/>
        <v>2015</v>
      </c>
      <c r="H11" s="27">
        <v>40300</v>
      </c>
      <c r="I11" s="25">
        <v>20</v>
      </c>
      <c r="J11" s="28" t="s">
        <v>17</v>
      </c>
      <c r="K11" s="29">
        <f t="shared" si="3"/>
        <v>20</v>
      </c>
      <c r="L11" s="25" t="s">
        <v>194</v>
      </c>
    </row>
    <row r="12" spans="1:12" s="15" customFormat="1" ht="144" customHeight="1" x14ac:dyDescent="0.25">
      <c r="A12" s="14">
        <v>6</v>
      </c>
      <c r="B12" s="13" t="s">
        <v>31</v>
      </c>
      <c r="C12" s="13" t="s">
        <v>130</v>
      </c>
      <c r="D12" s="13"/>
      <c r="E12" s="24" t="s">
        <v>180</v>
      </c>
      <c r="F12" s="14" t="s">
        <v>16</v>
      </c>
      <c r="G12" s="26">
        <f t="shared" si="2"/>
        <v>4435</v>
      </c>
      <c r="H12" s="27">
        <v>8870</v>
      </c>
      <c r="I12" s="25">
        <v>2</v>
      </c>
      <c r="J12" s="28" t="s">
        <v>17</v>
      </c>
      <c r="K12" s="29">
        <f t="shared" si="3"/>
        <v>2</v>
      </c>
      <c r="L12" s="25" t="s">
        <v>193</v>
      </c>
    </row>
    <row r="13" spans="1:12" s="11" customFormat="1" ht="88.15" customHeight="1" x14ac:dyDescent="0.25">
      <c r="A13" s="12">
        <v>7</v>
      </c>
      <c r="B13" s="13" t="s">
        <v>32</v>
      </c>
      <c r="C13" s="13" t="s">
        <v>129</v>
      </c>
      <c r="D13" s="13"/>
      <c r="E13" s="24" t="s">
        <v>181</v>
      </c>
      <c r="F13" s="14" t="s">
        <v>16</v>
      </c>
      <c r="G13" s="26">
        <f t="shared" ref="G13:G20" si="4">+H13/I13</f>
        <v>4035</v>
      </c>
      <c r="H13" s="27">
        <v>8070</v>
      </c>
      <c r="I13" s="25">
        <v>2</v>
      </c>
      <c r="J13" s="28" t="s">
        <v>17</v>
      </c>
      <c r="K13" s="29">
        <f t="shared" ref="K13:K20" si="5">I13</f>
        <v>2</v>
      </c>
      <c r="L13" s="25" t="s">
        <v>193</v>
      </c>
    </row>
    <row r="14" spans="1:12" s="15" customFormat="1" ht="88.15" customHeight="1" x14ac:dyDescent="0.25">
      <c r="A14" s="14">
        <v>8</v>
      </c>
      <c r="B14" s="13" t="s">
        <v>33</v>
      </c>
      <c r="C14" s="13" t="s">
        <v>131</v>
      </c>
      <c r="D14" s="13"/>
      <c r="E14" s="24" t="s">
        <v>182</v>
      </c>
      <c r="F14" s="14" t="s">
        <v>16</v>
      </c>
      <c r="G14" s="26">
        <f t="shared" si="4"/>
        <v>9900</v>
      </c>
      <c r="H14" s="27">
        <v>198000</v>
      </c>
      <c r="I14" s="25">
        <v>20</v>
      </c>
      <c r="J14" s="28" t="s">
        <v>17</v>
      </c>
      <c r="K14" s="29">
        <f t="shared" si="5"/>
        <v>20</v>
      </c>
      <c r="L14" s="25" t="s">
        <v>193</v>
      </c>
    </row>
    <row r="15" spans="1:12" s="11" customFormat="1" ht="131.25" customHeight="1" x14ac:dyDescent="0.25">
      <c r="A15" s="12">
        <v>9</v>
      </c>
      <c r="B15" s="13" t="s">
        <v>34</v>
      </c>
      <c r="C15" s="13" t="s">
        <v>132</v>
      </c>
      <c r="D15" s="13"/>
      <c r="E15" s="24" t="s">
        <v>183</v>
      </c>
      <c r="F15" s="14" t="s">
        <v>16</v>
      </c>
      <c r="G15" s="26">
        <f t="shared" si="4"/>
        <v>3085</v>
      </c>
      <c r="H15" s="27">
        <v>61700</v>
      </c>
      <c r="I15" s="25">
        <v>20</v>
      </c>
      <c r="J15" s="28" t="s">
        <v>17</v>
      </c>
      <c r="K15" s="29">
        <f t="shared" si="5"/>
        <v>20</v>
      </c>
      <c r="L15" s="25" t="s">
        <v>193</v>
      </c>
    </row>
    <row r="16" spans="1:12" s="15" customFormat="1" ht="123" customHeight="1" x14ac:dyDescent="0.25">
      <c r="A16" s="14">
        <v>10</v>
      </c>
      <c r="B16" s="13" t="s">
        <v>35</v>
      </c>
      <c r="C16" s="13" t="s">
        <v>133</v>
      </c>
      <c r="D16" s="13"/>
      <c r="E16" s="24" t="s">
        <v>184</v>
      </c>
      <c r="F16" s="14" t="s">
        <v>16</v>
      </c>
      <c r="G16" s="26">
        <f t="shared" si="4"/>
        <v>21900</v>
      </c>
      <c r="H16" s="27">
        <v>438000</v>
      </c>
      <c r="I16" s="25">
        <v>20</v>
      </c>
      <c r="J16" s="28" t="s">
        <v>17</v>
      </c>
      <c r="K16" s="29">
        <f t="shared" si="5"/>
        <v>20</v>
      </c>
      <c r="L16" s="25" t="s">
        <v>193</v>
      </c>
    </row>
    <row r="17" spans="1:12" s="11" customFormat="1" ht="88.15" customHeight="1" x14ac:dyDescent="0.25">
      <c r="A17" s="12">
        <v>11</v>
      </c>
      <c r="B17" s="13" t="s">
        <v>36</v>
      </c>
      <c r="C17" s="13" t="s">
        <v>134</v>
      </c>
      <c r="D17" s="13"/>
      <c r="E17" s="24" t="s">
        <v>185</v>
      </c>
      <c r="F17" s="14" t="s">
        <v>16</v>
      </c>
      <c r="G17" s="26">
        <f t="shared" si="4"/>
        <v>48260</v>
      </c>
      <c r="H17" s="27">
        <v>965200</v>
      </c>
      <c r="I17" s="25">
        <v>20</v>
      </c>
      <c r="J17" s="28" t="s">
        <v>17</v>
      </c>
      <c r="K17" s="29">
        <f t="shared" si="5"/>
        <v>20</v>
      </c>
      <c r="L17" s="25" t="s">
        <v>193</v>
      </c>
    </row>
    <row r="18" spans="1:12" s="15" customFormat="1" ht="88.15" customHeight="1" x14ac:dyDescent="0.25">
      <c r="A18" s="14">
        <v>12</v>
      </c>
      <c r="B18" s="13" t="s">
        <v>37</v>
      </c>
      <c r="C18" s="13" t="s">
        <v>135</v>
      </c>
      <c r="D18" s="13"/>
      <c r="E18" s="24" t="s">
        <v>186</v>
      </c>
      <c r="F18" s="14" t="s">
        <v>16</v>
      </c>
      <c r="G18" s="26">
        <f t="shared" si="4"/>
        <v>32270</v>
      </c>
      <c r="H18" s="27">
        <v>645400</v>
      </c>
      <c r="I18" s="25">
        <v>20</v>
      </c>
      <c r="J18" s="28" t="s">
        <v>17</v>
      </c>
      <c r="K18" s="29">
        <f t="shared" si="5"/>
        <v>20</v>
      </c>
      <c r="L18" s="25" t="s">
        <v>193</v>
      </c>
    </row>
    <row r="19" spans="1:12" s="11" customFormat="1" ht="66.75" customHeight="1" x14ac:dyDescent="0.25">
      <c r="A19" s="12">
        <v>13</v>
      </c>
      <c r="B19" s="13" t="s">
        <v>38</v>
      </c>
      <c r="C19" s="13" t="s">
        <v>136</v>
      </c>
      <c r="D19" s="13"/>
      <c r="E19" s="24" t="s">
        <v>224</v>
      </c>
      <c r="F19" s="14" t="s">
        <v>16</v>
      </c>
      <c r="G19" s="26">
        <f t="shared" si="4"/>
        <v>180000</v>
      </c>
      <c r="H19" s="27">
        <v>180000</v>
      </c>
      <c r="I19" s="25">
        <v>1</v>
      </c>
      <c r="J19" s="28" t="s">
        <v>17</v>
      </c>
      <c r="K19" s="29">
        <f t="shared" si="5"/>
        <v>1</v>
      </c>
      <c r="L19" s="25" t="s">
        <v>193</v>
      </c>
    </row>
    <row r="20" spans="1:12" s="15" customFormat="1" ht="118.5" customHeight="1" x14ac:dyDescent="0.25">
      <c r="A20" s="14">
        <v>14</v>
      </c>
      <c r="B20" s="13" t="s">
        <v>39</v>
      </c>
      <c r="C20" s="13" t="s">
        <v>137</v>
      </c>
      <c r="D20" s="13"/>
      <c r="E20" s="24" t="s">
        <v>197</v>
      </c>
      <c r="F20" s="14" t="s">
        <v>16</v>
      </c>
      <c r="G20" s="26">
        <f t="shared" si="4"/>
        <v>91800</v>
      </c>
      <c r="H20" s="27">
        <v>459000</v>
      </c>
      <c r="I20" s="25">
        <v>5</v>
      </c>
      <c r="J20" s="28" t="s">
        <v>17</v>
      </c>
      <c r="K20" s="29">
        <f t="shared" si="5"/>
        <v>5</v>
      </c>
      <c r="L20" s="25" t="s">
        <v>193</v>
      </c>
    </row>
    <row r="21" spans="1:12" s="11" customFormat="1" ht="109.5" customHeight="1" x14ac:dyDescent="0.25">
      <c r="A21" s="12">
        <v>15</v>
      </c>
      <c r="B21" s="13" t="s">
        <v>40</v>
      </c>
      <c r="C21" s="13" t="s">
        <v>127</v>
      </c>
      <c r="D21" s="13"/>
      <c r="E21" s="24" t="s">
        <v>196</v>
      </c>
      <c r="F21" s="14" t="s">
        <v>16</v>
      </c>
      <c r="G21" s="26">
        <f t="shared" ref="G21:G36" si="6">+H21/I21</f>
        <v>455500</v>
      </c>
      <c r="H21" s="27">
        <v>911000</v>
      </c>
      <c r="I21" s="25">
        <v>2</v>
      </c>
      <c r="J21" s="28" t="s">
        <v>17</v>
      </c>
      <c r="K21" s="29">
        <f t="shared" ref="K21:K36" si="7">I21</f>
        <v>2</v>
      </c>
      <c r="L21" s="25" t="s">
        <v>193</v>
      </c>
    </row>
    <row r="22" spans="1:12" s="15" customFormat="1" ht="74.25" customHeight="1" x14ac:dyDescent="0.25">
      <c r="A22" s="14">
        <v>16</v>
      </c>
      <c r="B22" s="13" t="s">
        <v>41</v>
      </c>
      <c r="C22" s="13" t="s">
        <v>138</v>
      </c>
      <c r="D22" s="13"/>
      <c r="E22" s="24" t="s">
        <v>225</v>
      </c>
      <c r="F22" s="14" t="s">
        <v>16</v>
      </c>
      <c r="G22" s="26">
        <f t="shared" si="6"/>
        <v>14100</v>
      </c>
      <c r="H22" s="27">
        <v>141000</v>
      </c>
      <c r="I22" s="25">
        <v>10</v>
      </c>
      <c r="J22" s="28" t="s">
        <v>17</v>
      </c>
      <c r="K22" s="29">
        <f t="shared" si="7"/>
        <v>10</v>
      </c>
      <c r="L22" s="25" t="s">
        <v>193</v>
      </c>
    </row>
    <row r="23" spans="1:12" s="11" customFormat="1" ht="88.15" customHeight="1" x14ac:dyDescent="0.25">
      <c r="A23" s="12">
        <v>17</v>
      </c>
      <c r="B23" s="13">
        <v>31681100</v>
      </c>
      <c r="C23" s="13" t="s">
        <v>129</v>
      </c>
      <c r="D23" s="13"/>
      <c r="E23" s="24" t="s">
        <v>187</v>
      </c>
      <c r="F23" s="14" t="s">
        <v>16</v>
      </c>
      <c r="G23" s="26">
        <f t="shared" si="6"/>
        <v>8400</v>
      </c>
      <c r="H23" s="27">
        <v>84000</v>
      </c>
      <c r="I23" s="25">
        <v>10</v>
      </c>
      <c r="J23" s="28" t="s">
        <v>17</v>
      </c>
      <c r="K23" s="29">
        <f t="shared" si="7"/>
        <v>10</v>
      </c>
      <c r="L23" s="25" t="s">
        <v>193</v>
      </c>
    </row>
    <row r="24" spans="1:12" s="15" customFormat="1" ht="75" customHeight="1" x14ac:dyDescent="0.25">
      <c r="A24" s="14">
        <v>18</v>
      </c>
      <c r="B24" s="13" t="s">
        <v>42</v>
      </c>
      <c r="C24" s="13" t="s">
        <v>139</v>
      </c>
      <c r="D24" s="13"/>
      <c r="E24" s="24" t="s">
        <v>188</v>
      </c>
      <c r="F24" s="14" t="s">
        <v>16</v>
      </c>
      <c r="G24" s="26">
        <f t="shared" si="6"/>
        <v>1300</v>
      </c>
      <c r="H24" s="27">
        <v>13000</v>
      </c>
      <c r="I24" s="25">
        <v>10</v>
      </c>
      <c r="J24" s="28" t="s">
        <v>17</v>
      </c>
      <c r="K24" s="29">
        <f t="shared" si="7"/>
        <v>10</v>
      </c>
      <c r="L24" s="25" t="s">
        <v>193</v>
      </c>
    </row>
    <row r="25" spans="1:12" s="11" customFormat="1" ht="83.25" customHeight="1" x14ac:dyDescent="0.25">
      <c r="A25" s="12">
        <v>19</v>
      </c>
      <c r="B25" s="13" t="s">
        <v>43</v>
      </c>
      <c r="C25" s="13" t="s">
        <v>140</v>
      </c>
      <c r="D25" s="13"/>
      <c r="E25" s="24" t="s">
        <v>198</v>
      </c>
      <c r="F25" s="14" t="s">
        <v>16</v>
      </c>
      <c r="G25" s="26">
        <f t="shared" si="6"/>
        <v>11700</v>
      </c>
      <c r="H25" s="27">
        <v>117000</v>
      </c>
      <c r="I25" s="25">
        <v>10</v>
      </c>
      <c r="J25" s="28" t="s">
        <v>17</v>
      </c>
      <c r="K25" s="29">
        <f t="shared" si="7"/>
        <v>10</v>
      </c>
      <c r="L25" s="25" t="s">
        <v>193</v>
      </c>
    </row>
    <row r="26" spans="1:12" s="15" customFormat="1" ht="87" customHeight="1" x14ac:dyDescent="0.25">
      <c r="A26" s="14">
        <v>20</v>
      </c>
      <c r="B26" s="13" t="s">
        <v>44</v>
      </c>
      <c r="C26" s="13" t="s">
        <v>140</v>
      </c>
      <c r="D26" s="13"/>
      <c r="E26" s="24" t="s">
        <v>199</v>
      </c>
      <c r="F26" s="14" t="s">
        <v>16</v>
      </c>
      <c r="G26" s="26">
        <f t="shared" si="6"/>
        <v>20666.599999999999</v>
      </c>
      <c r="H26" s="27">
        <v>123999.59999999999</v>
      </c>
      <c r="I26" s="25">
        <v>6</v>
      </c>
      <c r="J26" s="28" t="s">
        <v>17</v>
      </c>
      <c r="K26" s="29">
        <f t="shared" si="7"/>
        <v>6</v>
      </c>
      <c r="L26" s="25" t="s">
        <v>193</v>
      </c>
    </row>
    <row r="27" spans="1:12" s="11" customFormat="1" ht="63.75" x14ac:dyDescent="0.25">
      <c r="A27" s="12">
        <v>21</v>
      </c>
      <c r="B27" s="13" t="s">
        <v>45</v>
      </c>
      <c r="C27" s="13" t="s">
        <v>140</v>
      </c>
      <c r="D27" s="13"/>
      <c r="E27" s="24" t="s">
        <v>201</v>
      </c>
      <c r="F27" s="14" t="s">
        <v>16</v>
      </c>
      <c r="G27" s="26">
        <f t="shared" si="6"/>
        <v>5600</v>
      </c>
      <c r="H27" s="27">
        <v>56000</v>
      </c>
      <c r="I27" s="25">
        <v>10</v>
      </c>
      <c r="J27" s="28" t="s">
        <v>17</v>
      </c>
      <c r="K27" s="29">
        <f t="shared" si="7"/>
        <v>10</v>
      </c>
      <c r="L27" s="25" t="s">
        <v>193</v>
      </c>
    </row>
    <row r="28" spans="1:12" s="15" customFormat="1" ht="92.25" customHeight="1" x14ac:dyDescent="0.25">
      <c r="A28" s="14">
        <v>22</v>
      </c>
      <c r="B28" s="13" t="s">
        <v>46</v>
      </c>
      <c r="C28" s="13" t="s">
        <v>140</v>
      </c>
      <c r="D28" s="13"/>
      <c r="E28" s="24" t="s">
        <v>200</v>
      </c>
      <c r="F28" s="14" t="s">
        <v>16</v>
      </c>
      <c r="G28" s="26">
        <f t="shared" si="6"/>
        <v>5800</v>
      </c>
      <c r="H28" s="27">
        <v>58000</v>
      </c>
      <c r="I28" s="25">
        <v>10</v>
      </c>
      <c r="J28" s="28" t="s">
        <v>17</v>
      </c>
      <c r="K28" s="29">
        <f t="shared" si="7"/>
        <v>10</v>
      </c>
      <c r="L28" s="25" t="s">
        <v>193</v>
      </c>
    </row>
    <row r="29" spans="1:12" s="11" customFormat="1" ht="63.75" x14ac:dyDescent="0.25">
      <c r="A29" s="12">
        <v>23</v>
      </c>
      <c r="B29" s="13" t="s">
        <v>47</v>
      </c>
      <c r="C29" s="13" t="s">
        <v>140</v>
      </c>
      <c r="D29" s="13"/>
      <c r="E29" s="24" t="s">
        <v>202</v>
      </c>
      <c r="F29" s="14" t="s">
        <v>16</v>
      </c>
      <c r="G29" s="26">
        <f t="shared" si="6"/>
        <v>2100</v>
      </c>
      <c r="H29" s="27">
        <v>21000</v>
      </c>
      <c r="I29" s="25">
        <v>10</v>
      </c>
      <c r="J29" s="28" t="s">
        <v>17</v>
      </c>
      <c r="K29" s="29">
        <f t="shared" si="7"/>
        <v>10</v>
      </c>
      <c r="L29" s="25" t="s">
        <v>193</v>
      </c>
    </row>
    <row r="30" spans="1:12" s="15" customFormat="1" ht="72" customHeight="1" x14ac:dyDescent="0.25">
      <c r="A30" s="14">
        <v>24</v>
      </c>
      <c r="B30" s="13" t="s">
        <v>48</v>
      </c>
      <c r="C30" s="13" t="s">
        <v>140</v>
      </c>
      <c r="D30" s="13"/>
      <c r="E30" s="24" t="s">
        <v>203</v>
      </c>
      <c r="F30" s="14" t="s">
        <v>16</v>
      </c>
      <c r="G30" s="26">
        <f t="shared" si="6"/>
        <v>4600</v>
      </c>
      <c r="H30" s="27">
        <v>23000</v>
      </c>
      <c r="I30" s="25">
        <v>5</v>
      </c>
      <c r="J30" s="28" t="s">
        <v>17</v>
      </c>
      <c r="K30" s="29">
        <f t="shared" si="7"/>
        <v>5</v>
      </c>
      <c r="L30" s="25" t="s">
        <v>193</v>
      </c>
    </row>
    <row r="31" spans="1:12" s="11" customFormat="1" ht="69.75" customHeight="1" x14ac:dyDescent="0.25">
      <c r="A31" s="12">
        <v>25</v>
      </c>
      <c r="B31" s="13" t="s">
        <v>49</v>
      </c>
      <c r="C31" s="13" t="s">
        <v>141</v>
      </c>
      <c r="D31" s="13"/>
      <c r="E31" s="24" t="s">
        <v>204</v>
      </c>
      <c r="F31" s="14" t="s">
        <v>16</v>
      </c>
      <c r="G31" s="26">
        <f t="shared" si="6"/>
        <v>300</v>
      </c>
      <c r="H31" s="27">
        <v>3000</v>
      </c>
      <c r="I31" s="25">
        <v>10</v>
      </c>
      <c r="J31" s="28" t="s">
        <v>17</v>
      </c>
      <c r="K31" s="29">
        <f t="shared" si="7"/>
        <v>10</v>
      </c>
      <c r="L31" s="25" t="s">
        <v>193</v>
      </c>
    </row>
    <row r="32" spans="1:12" s="15" customFormat="1" ht="63.75" x14ac:dyDescent="0.25">
      <c r="A32" s="14">
        <v>26</v>
      </c>
      <c r="B32" s="13" t="s">
        <v>50</v>
      </c>
      <c r="C32" s="13" t="s">
        <v>142</v>
      </c>
      <c r="D32" s="13"/>
      <c r="E32" s="24" t="s">
        <v>189</v>
      </c>
      <c r="F32" s="14" t="s">
        <v>16</v>
      </c>
      <c r="G32" s="26">
        <f t="shared" si="6"/>
        <v>1000</v>
      </c>
      <c r="H32" s="27">
        <v>10000</v>
      </c>
      <c r="I32" s="25">
        <v>10</v>
      </c>
      <c r="J32" s="28" t="s">
        <v>17</v>
      </c>
      <c r="K32" s="29">
        <f t="shared" si="7"/>
        <v>10</v>
      </c>
      <c r="L32" s="25" t="s">
        <v>193</v>
      </c>
    </row>
    <row r="33" spans="1:12" s="11" customFormat="1" ht="84.75" customHeight="1" x14ac:dyDescent="0.25">
      <c r="A33" s="12">
        <v>27</v>
      </c>
      <c r="B33" s="13">
        <v>31711460</v>
      </c>
      <c r="C33" s="13" t="s">
        <v>143</v>
      </c>
      <c r="D33" s="13"/>
      <c r="E33" s="24" t="s">
        <v>205</v>
      </c>
      <c r="F33" s="14" t="s">
        <v>16</v>
      </c>
      <c r="G33" s="26">
        <f t="shared" si="6"/>
        <v>4300</v>
      </c>
      <c r="H33" s="27">
        <v>43000</v>
      </c>
      <c r="I33" s="25">
        <v>10</v>
      </c>
      <c r="J33" s="28" t="s">
        <v>17</v>
      </c>
      <c r="K33" s="29">
        <f t="shared" si="7"/>
        <v>10</v>
      </c>
      <c r="L33" s="25" t="s">
        <v>193</v>
      </c>
    </row>
    <row r="34" spans="1:12" s="15" customFormat="1" ht="72" customHeight="1" x14ac:dyDescent="0.25">
      <c r="A34" s="14">
        <v>28</v>
      </c>
      <c r="B34" s="13" t="s">
        <v>51</v>
      </c>
      <c r="C34" s="13" t="s">
        <v>144</v>
      </c>
      <c r="D34" s="13"/>
      <c r="E34" s="24" t="s">
        <v>206</v>
      </c>
      <c r="F34" s="14" t="s">
        <v>16</v>
      </c>
      <c r="G34" s="26">
        <f t="shared" si="6"/>
        <v>2250</v>
      </c>
      <c r="H34" s="27">
        <v>13500</v>
      </c>
      <c r="I34" s="25">
        <v>6</v>
      </c>
      <c r="J34" s="28" t="s">
        <v>17</v>
      </c>
      <c r="K34" s="29">
        <f t="shared" si="7"/>
        <v>6</v>
      </c>
      <c r="L34" s="25" t="s">
        <v>193</v>
      </c>
    </row>
    <row r="35" spans="1:12" s="11" customFormat="1" ht="92.25" customHeight="1" x14ac:dyDescent="0.25">
      <c r="A35" s="12">
        <v>29</v>
      </c>
      <c r="B35" s="13" t="s">
        <v>52</v>
      </c>
      <c r="C35" s="13" t="s">
        <v>145</v>
      </c>
      <c r="D35" s="13"/>
      <c r="E35" s="24" t="s">
        <v>226</v>
      </c>
      <c r="F35" s="14" t="s">
        <v>16</v>
      </c>
      <c r="G35" s="26">
        <f t="shared" si="6"/>
        <v>920</v>
      </c>
      <c r="H35" s="27">
        <v>23000</v>
      </c>
      <c r="I35" s="25">
        <v>25</v>
      </c>
      <c r="J35" s="28" t="s">
        <v>17</v>
      </c>
      <c r="K35" s="29">
        <f t="shared" si="7"/>
        <v>25</v>
      </c>
      <c r="L35" s="25" t="s">
        <v>193</v>
      </c>
    </row>
    <row r="36" spans="1:12" s="15" customFormat="1" ht="63.75" x14ac:dyDescent="0.25">
      <c r="A36" s="14">
        <v>30</v>
      </c>
      <c r="B36" s="13" t="s">
        <v>53</v>
      </c>
      <c r="C36" s="13" t="s">
        <v>146</v>
      </c>
      <c r="D36" s="13"/>
      <c r="E36" s="24" t="s">
        <v>207</v>
      </c>
      <c r="F36" s="14" t="s">
        <v>16</v>
      </c>
      <c r="G36" s="26">
        <f t="shared" si="6"/>
        <v>4600</v>
      </c>
      <c r="H36" s="27">
        <v>23000</v>
      </c>
      <c r="I36" s="25">
        <v>5</v>
      </c>
      <c r="J36" s="28" t="s">
        <v>17</v>
      </c>
      <c r="K36" s="29">
        <f t="shared" si="7"/>
        <v>5</v>
      </c>
      <c r="L36" s="25" t="s">
        <v>193</v>
      </c>
    </row>
    <row r="37" spans="1:12" s="11" customFormat="1" ht="75" customHeight="1" x14ac:dyDescent="0.25">
      <c r="A37" s="12">
        <v>31</v>
      </c>
      <c r="B37" s="13" t="s">
        <v>54</v>
      </c>
      <c r="C37" s="13" t="s">
        <v>147</v>
      </c>
      <c r="D37" s="13"/>
      <c r="E37" s="24" t="s">
        <v>208</v>
      </c>
      <c r="F37" s="14" t="s">
        <v>16</v>
      </c>
      <c r="G37" s="26">
        <f t="shared" ref="G37:G68" si="8">+H37/I37</f>
        <v>1600</v>
      </c>
      <c r="H37" s="27">
        <v>16000</v>
      </c>
      <c r="I37" s="25">
        <v>10</v>
      </c>
      <c r="J37" s="28" t="s">
        <v>17</v>
      </c>
      <c r="K37" s="29">
        <f t="shared" ref="K37:K68" si="9">I37</f>
        <v>10</v>
      </c>
      <c r="L37" s="25" t="s">
        <v>193</v>
      </c>
    </row>
    <row r="38" spans="1:12" s="15" customFormat="1" ht="87" customHeight="1" x14ac:dyDescent="0.25">
      <c r="A38" s="14">
        <v>32</v>
      </c>
      <c r="B38" s="13" t="s">
        <v>55</v>
      </c>
      <c r="C38" s="13" t="s">
        <v>146</v>
      </c>
      <c r="D38" s="13"/>
      <c r="E38" s="24" t="s">
        <v>227</v>
      </c>
      <c r="F38" s="14" t="s">
        <v>16</v>
      </c>
      <c r="G38" s="26">
        <f t="shared" si="8"/>
        <v>25500</v>
      </c>
      <c r="H38" s="27">
        <v>204000</v>
      </c>
      <c r="I38" s="25">
        <v>8</v>
      </c>
      <c r="J38" s="28" t="s">
        <v>17</v>
      </c>
      <c r="K38" s="29">
        <f t="shared" si="9"/>
        <v>8</v>
      </c>
      <c r="L38" s="25" t="s">
        <v>193</v>
      </c>
    </row>
    <row r="39" spans="1:12" s="11" customFormat="1" ht="93" customHeight="1" x14ac:dyDescent="0.25">
      <c r="A39" s="12">
        <v>33</v>
      </c>
      <c r="B39" s="13" t="s">
        <v>56</v>
      </c>
      <c r="C39" s="13" t="s">
        <v>146</v>
      </c>
      <c r="D39" s="13"/>
      <c r="E39" s="24" t="s">
        <v>228</v>
      </c>
      <c r="F39" s="14" t="s">
        <v>16</v>
      </c>
      <c r="G39" s="26">
        <f t="shared" si="8"/>
        <v>5875</v>
      </c>
      <c r="H39" s="27">
        <v>47000</v>
      </c>
      <c r="I39" s="25">
        <v>8</v>
      </c>
      <c r="J39" s="28" t="s">
        <v>17</v>
      </c>
      <c r="K39" s="29">
        <f t="shared" si="9"/>
        <v>8</v>
      </c>
      <c r="L39" s="25" t="s">
        <v>193</v>
      </c>
    </row>
    <row r="40" spans="1:12" s="15" customFormat="1" ht="78.75" customHeight="1" x14ac:dyDescent="0.25">
      <c r="A40" s="14">
        <v>34</v>
      </c>
      <c r="B40" s="13">
        <v>30237135</v>
      </c>
      <c r="C40" s="13" t="s">
        <v>148</v>
      </c>
      <c r="D40" s="13"/>
      <c r="E40" s="24" t="s">
        <v>229</v>
      </c>
      <c r="F40" s="14" t="s">
        <v>16</v>
      </c>
      <c r="G40" s="26">
        <f t="shared" si="8"/>
        <v>1333</v>
      </c>
      <c r="H40" s="27">
        <v>7998</v>
      </c>
      <c r="I40" s="25">
        <v>6</v>
      </c>
      <c r="J40" s="28" t="s">
        <v>17</v>
      </c>
      <c r="K40" s="29">
        <f t="shared" si="9"/>
        <v>6</v>
      </c>
      <c r="L40" s="25" t="s">
        <v>193</v>
      </c>
    </row>
    <row r="41" spans="1:12" s="11" customFormat="1" ht="90.75" customHeight="1" x14ac:dyDescent="0.25">
      <c r="A41" s="12">
        <v>35</v>
      </c>
      <c r="B41" s="13" t="s">
        <v>57</v>
      </c>
      <c r="C41" s="13" t="s">
        <v>149</v>
      </c>
      <c r="D41" s="13"/>
      <c r="E41" s="24" t="s">
        <v>230</v>
      </c>
      <c r="F41" s="14" t="s">
        <v>16</v>
      </c>
      <c r="G41" s="26">
        <f t="shared" si="8"/>
        <v>2750</v>
      </c>
      <c r="H41" s="27">
        <v>16500</v>
      </c>
      <c r="I41" s="25">
        <v>6</v>
      </c>
      <c r="J41" s="28" t="s">
        <v>17</v>
      </c>
      <c r="K41" s="29">
        <f t="shared" si="9"/>
        <v>6</v>
      </c>
      <c r="L41" s="25" t="s">
        <v>193</v>
      </c>
    </row>
    <row r="42" spans="1:12" s="15" customFormat="1" ht="94.5" customHeight="1" x14ac:dyDescent="0.25">
      <c r="A42" s="14">
        <v>36</v>
      </c>
      <c r="B42" s="13" t="s">
        <v>58</v>
      </c>
      <c r="C42" s="13" t="s">
        <v>150</v>
      </c>
      <c r="D42" s="13"/>
      <c r="E42" s="24" t="s">
        <v>231</v>
      </c>
      <c r="F42" s="14" t="s">
        <v>16</v>
      </c>
      <c r="G42" s="26">
        <f t="shared" si="8"/>
        <v>2750</v>
      </c>
      <c r="H42" s="27">
        <v>16500</v>
      </c>
      <c r="I42" s="25">
        <v>6</v>
      </c>
      <c r="J42" s="28" t="s">
        <v>17</v>
      </c>
      <c r="K42" s="29">
        <f t="shared" si="9"/>
        <v>6</v>
      </c>
      <c r="L42" s="25" t="s">
        <v>193</v>
      </c>
    </row>
    <row r="43" spans="1:12" s="11" customFormat="1" ht="83.25" customHeight="1" x14ac:dyDescent="0.25">
      <c r="A43" s="12">
        <v>37</v>
      </c>
      <c r="B43" s="13" t="s">
        <v>59</v>
      </c>
      <c r="C43" s="13" t="s">
        <v>150</v>
      </c>
      <c r="D43" s="13"/>
      <c r="E43" s="24" t="s">
        <v>232</v>
      </c>
      <c r="F43" s="14" t="s">
        <v>16</v>
      </c>
      <c r="G43" s="26">
        <f t="shared" si="8"/>
        <v>29000</v>
      </c>
      <c r="H43" s="27">
        <v>174000</v>
      </c>
      <c r="I43" s="25">
        <v>6</v>
      </c>
      <c r="J43" s="28" t="s">
        <v>17</v>
      </c>
      <c r="K43" s="29">
        <f t="shared" si="9"/>
        <v>6</v>
      </c>
      <c r="L43" s="25" t="s">
        <v>193</v>
      </c>
    </row>
    <row r="44" spans="1:12" s="15" customFormat="1" ht="97.5" customHeight="1" x14ac:dyDescent="0.25">
      <c r="A44" s="14">
        <v>38</v>
      </c>
      <c r="B44" s="13" t="s">
        <v>60</v>
      </c>
      <c r="C44" s="13" t="s">
        <v>151</v>
      </c>
      <c r="D44" s="13"/>
      <c r="E44" s="24" t="s">
        <v>233</v>
      </c>
      <c r="F44" s="14" t="s">
        <v>16</v>
      </c>
      <c r="G44" s="26">
        <f t="shared" si="8"/>
        <v>666.6</v>
      </c>
      <c r="H44" s="27">
        <v>3999.6000000000004</v>
      </c>
      <c r="I44" s="25">
        <v>6</v>
      </c>
      <c r="J44" s="28" t="s">
        <v>17</v>
      </c>
      <c r="K44" s="29">
        <f t="shared" si="9"/>
        <v>6</v>
      </c>
      <c r="L44" s="25" t="s">
        <v>193</v>
      </c>
    </row>
    <row r="45" spans="1:12" s="11" customFormat="1" ht="90.75" customHeight="1" x14ac:dyDescent="0.25">
      <c r="A45" s="12">
        <v>39</v>
      </c>
      <c r="B45" s="13" t="s">
        <v>61</v>
      </c>
      <c r="C45" s="13" t="s">
        <v>152</v>
      </c>
      <c r="D45" s="13"/>
      <c r="E45" s="24" t="s">
        <v>234</v>
      </c>
      <c r="F45" s="14" t="s">
        <v>16</v>
      </c>
      <c r="G45" s="26">
        <f t="shared" si="8"/>
        <v>14333.299999999997</v>
      </c>
      <c r="H45" s="27">
        <v>85999.799999999988</v>
      </c>
      <c r="I45" s="25">
        <v>6</v>
      </c>
      <c r="J45" s="28" t="s">
        <v>17</v>
      </c>
      <c r="K45" s="29">
        <f t="shared" si="9"/>
        <v>6</v>
      </c>
      <c r="L45" s="25" t="s">
        <v>193</v>
      </c>
    </row>
    <row r="46" spans="1:12" s="15" customFormat="1" ht="94.5" customHeight="1" x14ac:dyDescent="0.25">
      <c r="A46" s="14">
        <v>40</v>
      </c>
      <c r="B46" s="13" t="s">
        <v>62</v>
      </c>
      <c r="C46" s="13" t="s">
        <v>153</v>
      </c>
      <c r="D46" s="13"/>
      <c r="E46" s="24" t="s">
        <v>235</v>
      </c>
      <c r="F46" s="14" t="s">
        <v>16</v>
      </c>
      <c r="G46" s="26">
        <f t="shared" si="8"/>
        <v>6166.6000000000013</v>
      </c>
      <c r="H46" s="27">
        <v>36999.600000000006</v>
      </c>
      <c r="I46" s="25">
        <v>6</v>
      </c>
      <c r="J46" s="28" t="s">
        <v>17</v>
      </c>
      <c r="K46" s="29">
        <f t="shared" si="9"/>
        <v>6</v>
      </c>
      <c r="L46" s="25" t="s">
        <v>193</v>
      </c>
    </row>
    <row r="47" spans="1:12" s="11" customFormat="1" ht="99.75" customHeight="1" x14ac:dyDescent="0.25">
      <c r="A47" s="12">
        <v>41</v>
      </c>
      <c r="B47" s="13" t="s">
        <v>63</v>
      </c>
      <c r="C47" s="13" t="s">
        <v>154</v>
      </c>
      <c r="D47" s="13"/>
      <c r="E47" s="24" t="s">
        <v>236</v>
      </c>
      <c r="F47" s="14" t="s">
        <v>16</v>
      </c>
      <c r="G47" s="26">
        <f t="shared" si="8"/>
        <v>17000</v>
      </c>
      <c r="H47" s="27">
        <v>102000</v>
      </c>
      <c r="I47" s="25">
        <v>6</v>
      </c>
      <c r="J47" s="28" t="s">
        <v>17</v>
      </c>
      <c r="K47" s="29">
        <f t="shared" si="9"/>
        <v>6</v>
      </c>
      <c r="L47" s="25" t="s">
        <v>193</v>
      </c>
    </row>
    <row r="48" spans="1:12" s="15" customFormat="1" ht="87.75" customHeight="1" x14ac:dyDescent="0.25">
      <c r="A48" s="14">
        <v>42</v>
      </c>
      <c r="B48" s="13" t="s">
        <v>64</v>
      </c>
      <c r="C48" s="13" t="s">
        <v>155</v>
      </c>
      <c r="D48" s="13"/>
      <c r="E48" s="24" t="s">
        <v>237</v>
      </c>
      <c r="F48" s="14" t="s">
        <v>16</v>
      </c>
      <c r="G48" s="26">
        <f t="shared" si="8"/>
        <v>5333.3</v>
      </c>
      <c r="H48" s="27">
        <v>31999.800000000003</v>
      </c>
      <c r="I48" s="25">
        <v>6</v>
      </c>
      <c r="J48" s="28" t="s">
        <v>17</v>
      </c>
      <c r="K48" s="29">
        <f t="shared" si="9"/>
        <v>6</v>
      </c>
      <c r="L48" s="25" t="s">
        <v>193</v>
      </c>
    </row>
    <row r="49" spans="1:12" s="11" customFormat="1" ht="84" customHeight="1" x14ac:dyDescent="0.25">
      <c r="A49" s="12">
        <v>43</v>
      </c>
      <c r="B49" s="13">
        <v>30236230</v>
      </c>
      <c r="C49" s="13" t="s">
        <v>156</v>
      </c>
      <c r="D49" s="13"/>
      <c r="E49" s="24" t="s">
        <v>238</v>
      </c>
      <c r="F49" s="14" t="s">
        <v>16</v>
      </c>
      <c r="G49" s="26">
        <f t="shared" si="8"/>
        <v>833.29999999999984</v>
      </c>
      <c r="H49" s="27">
        <v>4999.7999999999993</v>
      </c>
      <c r="I49" s="25">
        <v>6</v>
      </c>
      <c r="J49" s="28" t="s">
        <v>17</v>
      </c>
      <c r="K49" s="29">
        <f t="shared" si="9"/>
        <v>6</v>
      </c>
      <c r="L49" s="25" t="s">
        <v>193</v>
      </c>
    </row>
    <row r="50" spans="1:12" s="15" customFormat="1" ht="90" customHeight="1" x14ac:dyDescent="0.25">
      <c r="A50" s="14">
        <v>44</v>
      </c>
      <c r="B50" s="13" t="s">
        <v>65</v>
      </c>
      <c r="C50" s="13" t="s">
        <v>157</v>
      </c>
      <c r="D50" s="13"/>
      <c r="E50" s="24" t="s">
        <v>239</v>
      </c>
      <c r="F50" s="14" t="s">
        <v>16</v>
      </c>
      <c r="G50" s="26">
        <f t="shared" si="8"/>
        <v>2333.3000000000002</v>
      </c>
      <c r="H50" s="27">
        <v>13999.800000000001</v>
      </c>
      <c r="I50" s="25">
        <v>6</v>
      </c>
      <c r="J50" s="28" t="s">
        <v>17</v>
      </c>
      <c r="K50" s="29">
        <f t="shared" si="9"/>
        <v>6</v>
      </c>
      <c r="L50" s="25" t="s">
        <v>193</v>
      </c>
    </row>
    <row r="51" spans="1:12" s="11" customFormat="1" ht="77.25" customHeight="1" x14ac:dyDescent="0.25">
      <c r="A51" s="12">
        <v>45</v>
      </c>
      <c r="B51" s="13" t="s">
        <v>66</v>
      </c>
      <c r="C51" s="13" t="s">
        <v>158</v>
      </c>
      <c r="D51" s="13"/>
      <c r="E51" s="24" t="s">
        <v>240</v>
      </c>
      <c r="F51" s="14" t="s">
        <v>16</v>
      </c>
      <c r="G51" s="26">
        <f t="shared" si="8"/>
        <v>80</v>
      </c>
      <c r="H51" s="27">
        <v>4000</v>
      </c>
      <c r="I51" s="25">
        <v>50</v>
      </c>
      <c r="J51" s="28" t="s">
        <v>17</v>
      </c>
      <c r="K51" s="29">
        <f t="shared" si="9"/>
        <v>50</v>
      </c>
      <c r="L51" s="25" t="s">
        <v>193</v>
      </c>
    </row>
    <row r="52" spans="1:12" s="15" customFormat="1" ht="90.75" customHeight="1" x14ac:dyDescent="0.25">
      <c r="A52" s="14">
        <v>46</v>
      </c>
      <c r="B52" s="13" t="s">
        <v>67</v>
      </c>
      <c r="C52" s="13" t="s">
        <v>158</v>
      </c>
      <c r="D52" s="13"/>
      <c r="E52" s="24" t="s">
        <v>241</v>
      </c>
      <c r="F52" s="14" t="s">
        <v>16</v>
      </c>
      <c r="G52" s="26">
        <f t="shared" si="8"/>
        <v>70</v>
      </c>
      <c r="H52" s="27">
        <v>3500</v>
      </c>
      <c r="I52" s="25">
        <v>50</v>
      </c>
      <c r="J52" s="28" t="s">
        <v>17</v>
      </c>
      <c r="K52" s="29">
        <f t="shared" si="9"/>
        <v>50</v>
      </c>
      <c r="L52" s="25" t="s">
        <v>193</v>
      </c>
    </row>
    <row r="53" spans="1:12" s="11" customFormat="1" ht="90" customHeight="1" x14ac:dyDescent="0.25">
      <c r="A53" s="12">
        <v>47</v>
      </c>
      <c r="B53" s="13" t="s">
        <v>68</v>
      </c>
      <c r="C53" s="13" t="s">
        <v>159</v>
      </c>
      <c r="D53" s="13"/>
      <c r="E53" s="24" t="s">
        <v>242</v>
      </c>
      <c r="F53" s="14" t="s">
        <v>16</v>
      </c>
      <c r="G53" s="26">
        <f t="shared" si="8"/>
        <v>8</v>
      </c>
      <c r="H53" s="27">
        <v>4000</v>
      </c>
      <c r="I53" s="25">
        <v>500</v>
      </c>
      <c r="J53" s="28" t="s">
        <v>17</v>
      </c>
      <c r="K53" s="29">
        <f t="shared" si="9"/>
        <v>500</v>
      </c>
      <c r="L53" s="25" t="s">
        <v>193</v>
      </c>
    </row>
    <row r="54" spans="1:12" s="15" customFormat="1" ht="84.75" customHeight="1" x14ac:dyDescent="0.25">
      <c r="A54" s="14">
        <v>48</v>
      </c>
      <c r="B54" s="13" t="s">
        <v>69</v>
      </c>
      <c r="C54" s="13" t="s">
        <v>159</v>
      </c>
      <c r="D54" s="13"/>
      <c r="E54" s="24" t="s">
        <v>243</v>
      </c>
      <c r="F54" s="14" t="s">
        <v>16</v>
      </c>
      <c r="G54" s="26">
        <f t="shared" si="8"/>
        <v>8</v>
      </c>
      <c r="H54" s="27">
        <v>4000</v>
      </c>
      <c r="I54" s="25">
        <v>500</v>
      </c>
      <c r="J54" s="28" t="s">
        <v>17</v>
      </c>
      <c r="K54" s="29">
        <f t="shared" si="9"/>
        <v>500</v>
      </c>
      <c r="L54" s="25" t="s">
        <v>193</v>
      </c>
    </row>
    <row r="55" spans="1:12" s="11" customFormat="1" ht="84.75" customHeight="1" x14ac:dyDescent="0.25">
      <c r="A55" s="12">
        <v>49</v>
      </c>
      <c r="B55" s="13" t="s">
        <v>70</v>
      </c>
      <c r="C55" s="13" t="s">
        <v>159</v>
      </c>
      <c r="D55" s="13"/>
      <c r="E55" s="24" t="s">
        <v>244</v>
      </c>
      <c r="F55" s="14" t="s">
        <v>16</v>
      </c>
      <c r="G55" s="26">
        <f t="shared" si="8"/>
        <v>8</v>
      </c>
      <c r="H55" s="27">
        <v>4000</v>
      </c>
      <c r="I55" s="25">
        <v>500</v>
      </c>
      <c r="J55" s="28" t="s">
        <v>17</v>
      </c>
      <c r="K55" s="29">
        <f t="shared" si="9"/>
        <v>500</v>
      </c>
      <c r="L55" s="25" t="s">
        <v>193</v>
      </c>
    </row>
    <row r="56" spans="1:12" s="15" customFormat="1" ht="123" customHeight="1" x14ac:dyDescent="0.25">
      <c r="A56" s="14">
        <v>50</v>
      </c>
      <c r="B56" s="13" t="s">
        <v>71</v>
      </c>
      <c r="C56" s="13" t="s">
        <v>159</v>
      </c>
      <c r="D56" s="13"/>
      <c r="E56" s="24" t="s">
        <v>190</v>
      </c>
      <c r="F56" s="14" t="s">
        <v>16</v>
      </c>
      <c r="G56" s="26">
        <f t="shared" si="8"/>
        <v>8</v>
      </c>
      <c r="H56" s="27">
        <v>4000</v>
      </c>
      <c r="I56" s="25">
        <v>500</v>
      </c>
      <c r="J56" s="28" t="s">
        <v>17</v>
      </c>
      <c r="K56" s="29">
        <f t="shared" si="9"/>
        <v>500</v>
      </c>
      <c r="L56" s="25" t="s">
        <v>193</v>
      </c>
    </row>
    <row r="57" spans="1:12" s="11" customFormat="1" ht="84.75" customHeight="1" x14ac:dyDescent="0.25">
      <c r="A57" s="12">
        <v>51</v>
      </c>
      <c r="B57" s="13" t="s">
        <v>72</v>
      </c>
      <c r="C57" s="13" t="s">
        <v>159</v>
      </c>
      <c r="D57" s="13"/>
      <c r="E57" s="24" t="s">
        <v>245</v>
      </c>
      <c r="F57" s="14" t="s">
        <v>16</v>
      </c>
      <c r="G57" s="26">
        <f t="shared" si="8"/>
        <v>8</v>
      </c>
      <c r="H57" s="27">
        <v>4000</v>
      </c>
      <c r="I57" s="25">
        <v>500</v>
      </c>
      <c r="J57" s="28" t="s">
        <v>17</v>
      </c>
      <c r="K57" s="29">
        <f t="shared" si="9"/>
        <v>500</v>
      </c>
      <c r="L57" s="25" t="s">
        <v>193</v>
      </c>
    </row>
    <row r="58" spans="1:12" s="15" customFormat="1" ht="87" customHeight="1" x14ac:dyDescent="0.25">
      <c r="A58" s="14">
        <v>52</v>
      </c>
      <c r="B58" s="13" t="s">
        <v>73</v>
      </c>
      <c r="C58" s="13" t="s">
        <v>159</v>
      </c>
      <c r="D58" s="13"/>
      <c r="E58" s="24" t="s">
        <v>246</v>
      </c>
      <c r="F58" s="14" t="s">
        <v>16</v>
      </c>
      <c r="G58" s="26">
        <f t="shared" si="8"/>
        <v>8</v>
      </c>
      <c r="H58" s="27">
        <v>4000</v>
      </c>
      <c r="I58" s="25">
        <v>500</v>
      </c>
      <c r="J58" s="28" t="s">
        <v>17</v>
      </c>
      <c r="K58" s="29">
        <f t="shared" si="9"/>
        <v>500</v>
      </c>
      <c r="L58" s="25" t="s">
        <v>193</v>
      </c>
    </row>
    <row r="59" spans="1:12" s="11" customFormat="1" ht="85.5" customHeight="1" x14ac:dyDescent="0.25">
      <c r="A59" s="12">
        <v>53</v>
      </c>
      <c r="B59" s="13" t="s">
        <v>74</v>
      </c>
      <c r="C59" s="13" t="s">
        <v>159</v>
      </c>
      <c r="D59" s="13"/>
      <c r="E59" s="24" t="s">
        <v>247</v>
      </c>
      <c r="F59" s="14" t="s">
        <v>16</v>
      </c>
      <c r="G59" s="26">
        <f t="shared" si="8"/>
        <v>7</v>
      </c>
      <c r="H59" s="27">
        <v>3500</v>
      </c>
      <c r="I59" s="25">
        <v>500</v>
      </c>
      <c r="J59" s="28" t="s">
        <v>17</v>
      </c>
      <c r="K59" s="29">
        <f t="shared" si="9"/>
        <v>500</v>
      </c>
      <c r="L59" s="25" t="s">
        <v>193</v>
      </c>
    </row>
    <row r="60" spans="1:12" s="15" customFormat="1" ht="96" customHeight="1" x14ac:dyDescent="0.25">
      <c r="A60" s="14">
        <v>54</v>
      </c>
      <c r="B60" s="13" t="s">
        <v>75</v>
      </c>
      <c r="C60" s="13" t="s">
        <v>160</v>
      </c>
      <c r="D60" s="13"/>
      <c r="E60" s="24" t="s">
        <v>248</v>
      </c>
      <c r="F60" s="14" t="s">
        <v>16</v>
      </c>
      <c r="G60" s="26">
        <f t="shared" si="8"/>
        <v>4800</v>
      </c>
      <c r="H60" s="27">
        <v>24000</v>
      </c>
      <c r="I60" s="25">
        <v>5</v>
      </c>
      <c r="J60" s="28" t="s">
        <v>17</v>
      </c>
      <c r="K60" s="29">
        <f t="shared" si="9"/>
        <v>5</v>
      </c>
      <c r="L60" s="25" t="s">
        <v>193</v>
      </c>
    </row>
    <row r="61" spans="1:12" s="11" customFormat="1" ht="87" customHeight="1" x14ac:dyDescent="0.25">
      <c r="A61" s="12">
        <v>55</v>
      </c>
      <c r="B61" s="13" t="s">
        <v>76</v>
      </c>
      <c r="C61" s="13" t="s">
        <v>161</v>
      </c>
      <c r="D61" s="13"/>
      <c r="E61" s="24" t="s">
        <v>249</v>
      </c>
      <c r="F61" s="14" t="s">
        <v>16</v>
      </c>
      <c r="G61" s="26">
        <f t="shared" si="8"/>
        <v>30800</v>
      </c>
      <c r="H61" s="27">
        <v>154000</v>
      </c>
      <c r="I61" s="25">
        <v>5</v>
      </c>
      <c r="J61" s="28" t="s">
        <v>17</v>
      </c>
      <c r="K61" s="29">
        <f t="shared" si="9"/>
        <v>5</v>
      </c>
      <c r="L61" s="25" t="s">
        <v>193</v>
      </c>
    </row>
    <row r="62" spans="1:12" s="15" customFormat="1" ht="89.25" customHeight="1" x14ac:dyDescent="0.25">
      <c r="A62" s="14">
        <v>56</v>
      </c>
      <c r="B62" s="13" t="s">
        <v>77</v>
      </c>
      <c r="C62" s="13" t="s">
        <v>162</v>
      </c>
      <c r="D62" s="13"/>
      <c r="E62" s="24" t="s">
        <v>250</v>
      </c>
      <c r="F62" s="14" t="s">
        <v>16</v>
      </c>
      <c r="G62" s="26">
        <f t="shared" si="8"/>
        <v>20700</v>
      </c>
      <c r="H62" s="27">
        <v>103500</v>
      </c>
      <c r="I62" s="25">
        <v>5</v>
      </c>
      <c r="J62" s="28" t="s">
        <v>17</v>
      </c>
      <c r="K62" s="29">
        <f t="shared" si="9"/>
        <v>5</v>
      </c>
      <c r="L62" s="25" t="s">
        <v>193</v>
      </c>
    </row>
    <row r="63" spans="1:12" s="11" customFormat="1" ht="68.25" customHeight="1" x14ac:dyDescent="0.25">
      <c r="A63" s="12">
        <v>57</v>
      </c>
      <c r="B63" s="13" t="s">
        <v>78</v>
      </c>
      <c r="C63" s="13" t="s">
        <v>163</v>
      </c>
      <c r="D63" s="13"/>
      <c r="E63" s="24" t="s">
        <v>251</v>
      </c>
      <c r="F63" s="14" t="s">
        <v>16</v>
      </c>
      <c r="G63" s="26">
        <f t="shared" si="8"/>
        <v>7</v>
      </c>
      <c r="H63" s="27">
        <v>3500</v>
      </c>
      <c r="I63" s="25">
        <v>500</v>
      </c>
      <c r="J63" s="28" t="s">
        <v>17</v>
      </c>
      <c r="K63" s="29">
        <f t="shared" si="9"/>
        <v>500</v>
      </c>
      <c r="L63" s="25" t="s">
        <v>193</v>
      </c>
    </row>
    <row r="64" spans="1:12" s="15" customFormat="1" ht="90.75" customHeight="1" x14ac:dyDescent="0.25">
      <c r="A64" s="14">
        <v>58</v>
      </c>
      <c r="B64" s="13" t="s">
        <v>79</v>
      </c>
      <c r="C64" s="13" t="s">
        <v>163</v>
      </c>
      <c r="D64" s="13"/>
      <c r="E64" s="24" t="s">
        <v>252</v>
      </c>
      <c r="F64" s="14" t="s">
        <v>16</v>
      </c>
      <c r="G64" s="26">
        <f t="shared" si="8"/>
        <v>8</v>
      </c>
      <c r="H64" s="27">
        <v>4000</v>
      </c>
      <c r="I64" s="25">
        <v>500</v>
      </c>
      <c r="J64" s="28" t="s">
        <v>17</v>
      </c>
      <c r="K64" s="29">
        <f t="shared" si="9"/>
        <v>500</v>
      </c>
      <c r="L64" s="25" t="s">
        <v>193</v>
      </c>
    </row>
    <row r="65" spans="1:12" s="11" customFormat="1" ht="82.5" customHeight="1" x14ac:dyDescent="0.25">
      <c r="A65" s="12">
        <v>59</v>
      </c>
      <c r="B65" s="13" t="s">
        <v>80</v>
      </c>
      <c r="C65" s="13" t="s">
        <v>163</v>
      </c>
      <c r="D65" s="13"/>
      <c r="E65" s="24" t="s">
        <v>253</v>
      </c>
      <c r="F65" s="14" t="s">
        <v>16</v>
      </c>
      <c r="G65" s="26">
        <f t="shared" si="8"/>
        <v>9</v>
      </c>
      <c r="H65" s="27">
        <v>4500</v>
      </c>
      <c r="I65" s="25">
        <v>500</v>
      </c>
      <c r="J65" s="28" t="s">
        <v>17</v>
      </c>
      <c r="K65" s="29">
        <f t="shared" si="9"/>
        <v>500</v>
      </c>
      <c r="L65" s="25" t="s">
        <v>193</v>
      </c>
    </row>
    <row r="66" spans="1:12" s="15" customFormat="1" ht="79.5" customHeight="1" x14ac:dyDescent="0.25">
      <c r="A66" s="14">
        <v>60</v>
      </c>
      <c r="B66" s="13" t="s">
        <v>81</v>
      </c>
      <c r="C66" s="13" t="s">
        <v>163</v>
      </c>
      <c r="D66" s="13"/>
      <c r="E66" s="24" t="s">
        <v>254</v>
      </c>
      <c r="F66" s="14" t="s">
        <v>16</v>
      </c>
      <c r="G66" s="26">
        <f t="shared" si="8"/>
        <v>9</v>
      </c>
      <c r="H66" s="27">
        <v>4500</v>
      </c>
      <c r="I66" s="25">
        <v>500</v>
      </c>
      <c r="J66" s="28" t="s">
        <v>17</v>
      </c>
      <c r="K66" s="29">
        <f t="shared" si="9"/>
        <v>500</v>
      </c>
      <c r="L66" s="25" t="s">
        <v>193</v>
      </c>
    </row>
    <row r="67" spans="1:12" s="11" customFormat="1" ht="96.75" customHeight="1" x14ac:dyDescent="0.25">
      <c r="A67" s="12">
        <v>61</v>
      </c>
      <c r="B67" s="13" t="s">
        <v>82</v>
      </c>
      <c r="C67" s="13" t="s">
        <v>163</v>
      </c>
      <c r="D67" s="13"/>
      <c r="E67" s="24" t="s">
        <v>255</v>
      </c>
      <c r="F67" s="14" t="s">
        <v>16</v>
      </c>
      <c r="G67" s="26">
        <f t="shared" si="8"/>
        <v>16</v>
      </c>
      <c r="H67" s="27">
        <v>8000</v>
      </c>
      <c r="I67" s="25">
        <v>500</v>
      </c>
      <c r="J67" s="28" t="s">
        <v>17</v>
      </c>
      <c r="K67" s="29">
        <f t="shared" si="9"/>
        <v>500</v>
      </c>
      <c r="L67" s="25" t="s">
        <v>193</v>
      </c>
    </row>
    <row r="68" spans="1:12" s="15" customFormat="1" ht="87" customHeight="1" x14ac:dyDescent="0.25">
      <c r="A68" s="14">
        <v>62</v>
      </c>
      <c r="B68" s="13" t="s">
        <v>83</v>
      </c>
      <c r="C68" s="13" t="s">
        <v>164</v>
      </c>
      <c r="D68" s="13"/>
      <c r="E68" s="24" t="s">
        <v>256</v>
      </c>
      <c r="F68" s="14" t="s">
        <v>16</v>
      </c>
      <c r="G68" s="26">
        <f t="shared" si="8"/>
        <v>16</v>
      </c>
      <c r="H68" s="27">
        <v>8000</v>
      </c>
      <c r="I68" s="25">
        <v>500</v>
      </c>
      <c r="J68" s="28" t="s">
        <v>17</v>
      </c>
      <c r="K68" s="29">
        <f t="shared" si="9"/>
        <v>500</v>
      </c>
      <c r="L68" s="25" t="s">
        <v>193</v>
      </c>
    </row>
    <row r="69" spans="1:12" s="11" customFormat="1" ht="78" customHeight="1" x14ac:dyDescent="0.25">
      <c r="A69" s="12">
        <v>63</v>
      </c>
      <c r="B69" s="13" t="s">
        <v>84</v>
      </c>
      <c r="C69" s="13" t="s">
        <v>163</v>
      </c>
      <c r="D69" s="13"/>
      <c r="E69" s="24" t="s">
        <v>257</v>
      </c>
      <c r="F69" s="14" t="s">
        <v>16</v>
      </c>
      <c r="G69" s="26">
        <f t="shared" ref="G69:G111" si="10">+H69/I69</f>
        <v>10</v>
      </c>
      <c r="H69" s="27">
        <v>5000</v>
      </c>
      <c r="I69" s="25">
        <v>500</v>
      </c>
      <c r="J69" s="28" t="s">
        <v>17</v>
      </c>
      <c r="K69" s="29">
        <f t="shared" ref="K69:K111" si="11">I69</f>
        <v>500</v>
      </c>
      <c r="L69" s="25" t="s">
        <v>193</v>
      </c>
    </row>
    <row r="70" spans="1:12" s="15" customFormat="1" ht="91.5" customHeight="1" x14ac:dyDescent="0.25">
      <c r="A70" s="14">
        <v>64</v>
      </c>
      <c r="B70" s="13" t="s">
        <v>85</v>
      </c>
      <c r="C70" s="13" t="s">
        <v>163</v>
      </c>
      <c r="D70" s="13"/>
      <c r="E70" s="24" t="s">
        <v>258</v>
      </c>
      <c r="F70" s="14" t="s">
        <v>16</v>
      </c>
      <c r="G70" s="26">
        <f t="shared" si="10"/>
        <v>10</v>
      </c>
      <c r="H70" s="27">
        <v>5000</v>
      </c>
      <c r="I70" s="25">
        <v>500</v>
      </c>
      <c r="J70" s="28" t="s">
        <v>17</v>
      </c>
      <c r="K70" s="29">
        <f t="shared" si="11"/>
        <v>500</v>
      </c>
      <c r="L70" s="25" t="s">
        <v>193</v>
      </c>
    </row>
    <row r="71" spans="1:12" s="11" customFormat="1" ht="88.5" customHeight="1" x14ac:dyDescent="0.25">
      <c r="A71" s="12">
        <v>65</v>
      </c>
      <c r="B71" s="13" t="s">
        <v>86</v>
      </c>
      <c r="C71" s="13" t="s">
        <v>163</v>
      </c>
      <c r="D71" s="13"/>
      <c r="E71" s="24" t="s">
        <v>259</v>
      </c>
      <c r="F71" s="14" t="s">
        <v>16</v>
      </c>
      <c r="G71" s="26">
        <f t="shared" si="10"/>
        <v>10</v>
      </c>
      <c r="H71" s="27">
        <v>5000</v>
      </c>
      <c r="I71" s="25">
        <v>500</v>
      </c>
      <c r="J71" s="28" t="s">
        <v>17</v>
      </c>
      <c r="K71" s="29">
        <f t="shared" si="11"/>
        <v>500</v>
      </c>
      <c r="L71" s="25" t="s">
        <v>193</v>
      </c>
    </row>
    <row r="72" spans="1:12" s="15" customFormat="1" ht="87" customHeight="1" x14ac:dyDescent="0.25">
      <c r="A72" s="14">
        <v>66</v>
      </c>
      <c r="B72" s="13" t="s">
        <v>87</v>
      </c>
      <c r="C72" s="13" t="s">
        <v>163</v>
      </c>
      <c r="D72" s="13"/>
      <c r="E72" s="24" t="s">
        <v>260</v>
      </c>
      <c r="F72" s="14" t="s">
        <v>16</v>
      </c>
      <c r="G72" s="26">
        <f t="shared" si="10"/>
        <v>6</v>
      </c>
      <c r="H72" s="27">
        <v>3000</v>
      </c>
      <c r="I72" s="25">
        <v>500</v>
      </c>
      <c r="J72" s="28" t="s">
        <v>17</v>
      </c>
      <c r="K72" s="29">
        <f t="shared" si="11"/>
        <v>500</v>
      </c>
      <c r="L72" s="25" t="s">
        <v>193</v>
      </c>
    </row>
    <row r="73" spans="1:12" s="11" customFormat="1" ht="80.25" customHeight="1" x14ac:dyDescent="0.25">
      <c r="A73" s="12">
        <v>67</v>
      </c>
      <c r="B73" s="13" t="s">
        <v>88</v>
      </c>
      <c r="C73" s="13" t="s">
        <v>163</v>
      </c>
      <c r="D73" s="13"/>
      <c r="E73" s="24" t="s">
        <v>221</v>
      </c>
      <c r="F73" s="14" t="s">
        <v>16</v>
      </c>
      <c r="G73" s="26">
        <f t="shared" si="10"/>
        <v>202</v>
      </c>
      <c r="H73" s="27">
        <v>101000</v>
      </c>
      <c r="I73" s="25">
        <v>500</v>
      </c>
      <c r="J73" s="28" t="s">
        <v>17</v>
      </c>
      <c r="K73" s="29">
        <f t="shared" si="11"/>
        <v>500</v>
      </c>
      <c r="L73" s="25" t="s">
        <v>193</v>
      </c>
    </row>
    <row r="74" spans="1:12" s="15" customFormat="1" ht="87" customHeight="1" x14ac:dyDescent="0.25">
      <c r="A74" s="14">
        <v>68</v>
      </c>
      <c r="B74" s="13" t="s">
        <v>89</v>
      </c>
      <c r="C74" s="13" t="s">
        <v>163</v>
      </c>
      <c r="D74" s="13"/>
      <c r="E74" s="24" t="s">
        <v>261</v>
      </c>
      <c r="F74" s="14" t="s">
        <v>16</v>
      </c>
      <c r="G74" s="26">
        <f t="shared" si="10"/>
        <v>11</v>
      </c>
      <c r="H74" s="27">
        <v>5500</v>
      </c>
      <c r="I74" s="25">
        <v>500</v>
      </c>
      <c r="J74" s="28" t="s">
        <v>17</v>
      </c>
      <c r="K74" s="29">
        <f t="shared" si="11"/>
        <v>500</v>
      </c>
      <c r="L74" s="25" t="s">
        <v>193</v>
      </c>
    </row>
    <row r="75" spans="1:12" s="11" customFormat="1" ht="84" customHeight="1" x14ac:dyDescent="0.25">
      <c r="A75" s="12">
        <v>69</v>
      </c>
      <c r="B75" s="13" t="s">
        <v>90</v>
      </c>
      <c r="C75" s="13" t="s">
        <v>165</v>
      </c>
      <c r="D75" s="13"/>
      <c r="E75" s="24" t="s">
        <v>262</v>
      </c>
      <c r="F75" s="14" t="s">
        <v>16</v>
      </c>
      <c r="G75" s="26">
        <f t="shared" si="10"/>
        <v>350</v>
      </c>
      <c r="H75" s="27">
        <v>3500</v>
      </c>
      <c r="I75" s="25">
        <v>10</v>
      </c>
      <c r="J75" s="28" t="s">
        <v>17</v>
      </c>
      <c r="K75" s="29">
        <f t="shared" si="11"/>
        <v>10</v>
      </c>
      <c r="L75" s="25" t="s">
        <v>193</v>
      </c>
    </row>
    <row r="76" spans="1:12" s="15" customFormat="1" ht="75.75" customHeight="1" x14ac:dyDescent="0.25">
      <c r="A76" s="14">
        <v>70</v>
      </c>
      <c r="B76" s="13" t="s">
        <v>91</v>
      </c>
      <c r="C76" s="13" t="s">
        <v>154</v>
      </c>
      <c r="D76" s="13"/>
      <c r="E76" s="24" t="s">
        <v>263</v>
      </c>
      <c r="F76" s="14" t="s">
        <v>16</v>
      </c>
      <c r="G76" s="26">
        <f t="shared" si="10"/>
        <v>2440</v>
      </c>
      <c r="H76" s="27">
        <v>61000</v>
      </c>
      <c r="I76" s="25">
        <v>25</v>
      </c>
      <c r="J76" s="28" t="s">
        <v>17</v>
      </c>
      <c r="K76" s="29">
        <f t="shared" si="11"/>
        <v>25</v>
      </c>
      <c r="L76" s="25" t="s">
        <v>193</v>
      </c>
    </row>
    <row r="77" spans="1:12" s="11" customFormat="1" ht="81" customHeight="1" x14ac:dyDescent="0.25">
      <c r="A77" s="12">
        <v>71</v>
      </c>
      <c r="B77" s="13" t="s">
        <v>92</v>
      </c>
      <c r="C77" s="13" t="s">
        <v>166</v>
      </c>
      <c r="D77" s="13"/>
      <c r="E77" s="24" t="s">
        <v>264</v>
      </c>
      <c r="F77" s="14" t="s">
        <v>16</v>
      </c>
      <c r="G77" s="26">
        <f t="shared" si="10"/>
        <v>100</v>
      </c>
      <c r="H77" s="27">
        <v>10000</v>
      </c>
      <c r="I77" s="25">
        <v>100</v>
      </c>
      <c r="J77" s="28" t="s">
        <v>17</v>
      </c>
      <c r="K77" s="29">
        <f t="shared" si="11"/>
        <v>100</v>
      </c>
      <c r="L77" s="25" t="s">
        <v>193</v>
      </c>
    </row>
    <row r="78" spans="1:12" s="15" customFormat="1" ht="81.75" customHeight="1" x14ac:dyDescent="0.25">
      <c r="A78" s="14">
        <v>72</v>
      </c>
      <c r="B78" s="13" t="s">
        <v>93</v>
      </c>
      <c r="C78" s="13" t="s">
        <v>166</v>
      </c>
      <c r="D78" s="13"/>
      <c r="E78" s="24" t="s">
        <v>265</v>
      </c>
      <c r="F78" s="14" t="s">
        <v>16</v>
      </c>
      <c r="G78" s="26">
        <f t="shared" si="10"/>
        <v>35</v>
      </c>
      <c r="H78" s="27">
        <v>3500</v>
      </c>
      <c r="I78" s="25">
        <v>100</v>
      </c>
      <c r="J78" s="28" t="s">
        <v>17</v>
      </c>
      <c r="K78" s="29">
        <f t="shared" si="11"/>
        <v>100</v>
      </c>
      <c r="L78" s="25" t="s">
        <v>193</v>
      </c>
    </row>
    <row r="79" spans="1:12" s="11" customFormat="1" ht="80.25" customHeight="1" x14ac:dyDescent="0.25">
      <c r="A79" s="12">
        <v>73</v>
      </c>
      <c r="B79" s="13" t="s">
        <v>94</v>
      </c>
      <c r="C79" s="13" t="s">
        <v>167</v>
      </c>
      <c r="D79" s="13"/>
      <c r="E79" s="24" t="s">
        <v>266</v>
      </c>
      <c r="F79" s="14" t="s">
        <v>16</v>
      </c>
      <c r="G79" s="26">
        <f t="shared" si="10"/>
        <v>7</v>
      </c>
      <c r="H79" s="27">
        <v>3500</v>
      </c>
      <c r="I79" s="25">
        <v>500</v>
      </c>
      <c r="J79" s="28" t="s">
        <v>17</v>
      </c>
      <c r="K79" s="29">
        <f t="shared" si="11"/>
        <v>500</v>
      </c>
      <c r="L79" s="25" t="s">
        <v>193</v>
      </c>
    </row>
    <row r="80" spans="1:12" s="15" customFormat="1" ht="86.25" customHeight="1" x14ac:dyDescent="0.25">
      <c r="A80" s="14">
        <v>74</v>
      </c>
      <c r="B80" s="13" t="s">
        <v>95</v>
      </c>
      <c r="C80" s="13" t="s">
        <v>167</v>
      </c>
      <c r="D80" s="13"/>
      <c r="E80" s="24" t="s">
        <v>267</v>
      </c>
      <c r="F80" s="14" t="s">
        <v>16</v>
      </c>
      <c r="G80" s="26">
        <f t="shared" si="10"/>
        <v>32</v>
      </c>
      <c r="H80" s="27">
        <v>16000</v>
      </c>
      <c r="I80" s="25">
        <v>500</v>
      </c>
      <c r="J80" s="28" t="s">
        <v>17</v>
      </c>
      <c r="K80" s="29">
        <f t="shared" si="11"/>
        <v>500</v>
      </c>
      <c r="L80" s="25" t="s">
        <v>193</v>
      </c>
    </row>
    <row r="81" spans="1:12" s="11" customFormat="1" ht="81" customHeight="1" x14ac:dyDescent="0.25">
      <c r="A81" s="12">
        <v>75</v>
      </c>
      <c r="B81" s="13" t="s">
        <v>96</v>
      </c>
      <c r="C81" s="13" t="s">
        <v>167</v>
      </c>
      <c r="D81" s="13"/>
      <c r="E81" s="24" t="s">
        <v>268</v>
      </c>
      <c r="F81" s="14" t="s">
        <v>16</v>
      </c>
      <c r="G81" s="26">
        <f t="shared" si="10"/>
        <v>7</v>
      </c>
      <c r="H81" s="27">
        <v>3500</v>
      </c>
      <c r="I81" s="25">
        <v>500</v>
      </c>
      <c r="J81" s="28" t="s">
        <v>17</v>
      </c>
      <c r="K81" s="29">
        <f t="shared" si="11"/>
        <v>500</v>
      </c>
      <c r="L81" s="25" t="s">
        <v>193</v>
      </c>
    </row>
    <row r="82" spans="1:12" s="15" customFormat="1" ht="83.25" customHeight="1" x14ac:dyDescent="0.25">
      <c r="A82" s="14">
        <v>76</v>
      </c>
      <c r="B82" s="13" t="s">
        <v>97</v>
      </c>
      <c r="C82" s="13" t="s">
        <v>167</v>
      </c>
      <c r="D82" s="13"/>
      <c r="E82" s="24" t="s">
        <v>246</v>
      </c>
      <c r="F82" s="14" t="s">
        <v>16</v>
      </c>
      <c r="G82" s="26">
        <f t="shared" si="10"/>
        <v>8</v>
      </c>
      <c r="H82" s="27">
        <v>4000</v>
      </c>
      <c r="I82" s="25">
        <v>500</v>
      </c>
      <c r="J82" s="28" t="s">
        <v>17</v>
      </c>
      <c r="K82" s="29">
        <f t="shared" si="11"/>
        <v>500</v>
      </c>
      <c r="L82" s="25" t="s">
        <v>193</v>
      </c>
    </row>
    <row r="83" spans="1:12" s="11" customFormat="1" ht="69.75" customHeight="1" x14ac:dyDescent="0.25">
      <c r="A83" s="12">
        <v>77</v>
      </c>
      <c r="B83" s="13" t="s">
        <v>98</v>
      </c>
      <c r="C83" s="13" t="s">
        <v>167</v>
      </c>
      <c r="D83" s="13"/>
      <c r="E83" s="24" t="s">
        <v>269</v>
      </c>
      <c r="F83" s="14" t="s">
        <v>16</v>
      </c>
      <c r="G83" s="26">
        <f t="shared" si="10"/>
        <v>8</v>
      </c>
      <c r="H83" s="27">
        <v>4000</v>
      </c>
      <c r="I83" s="25">
        <v>500</v>
      </c>
      <c r="J83" s="28" t="s">
        <v>17</v>
      </c>
      <c r="K83" s="29">
        <f t="shared" si="11"/>
        <v>500</v>
      </c>
      <c r="L83" s="25" t="s">
        <v>193</v>
      </c>
    </row>
    <row r="84" spans="1:12" s="15" customFormat="1" ht="75.75" customHeight="1" x14ac:dyDescent="0.25">
      <c r="A84" s="14">
        <v>78</v>
      </c>
      <c r="B84" s="13" t="s">
        <v>99</v>
      </c>
      <c r="C84" s="13" t="s">
        <v>167</v>
      </c>
      <c r="D84" s="13"/>
      <c r="E84" s="24" t="s">
        <v>270</v>
      </c>
      <c r="F84" s="14" t="s">
        <v>16</v>
      </c>
      <c r="G84" s="26">
        <f t="shared" si="10"/>
        <v>8</v>
      </c>
      <c r="H84" s="27">
        <v>4000</v>
      </c>
      <c r="I84" s="25">
        <v>500</v>
      </c>
      <c r="J84" s="28" t="s">
        <v>17</v>
      </c>
      <c r="K84" s="29">
        <f t="shared" si="11"/>
        <v>500</v>
      </c>
      <c r="L84" s="25" t="s">
        <v>193</v>
      </c>
    </row>
    <row r="85" spans="1:12" s="11" customFormat="1" ht="60.75" customHeight="1" x14ac:dyDescent="0.25">
      <c r="A85" s="12">
        <v>79</v>
      </c>
      <c r="B85" s="13" t="s">
        <v>100</v>
      </c>
      <c r="C85" s="13" t="s">
        <v>167</v>
      </c>
      <c r="D85" s="13"/>
      <c r="E85" s="24" t="s">
        <v>271</v>
      </c>
      <c r="F85" s="14" t="s">
        <v>16</v>
      </c>
      <c r="G85" s="26">
        <f t="shared" si="10"/>
        <v>8</v>
      </c>
      <c r="H85" s="27">
        <v>4000</v>
      </c>
      <c r="I85" s="25">
        <v>500</v>
      </c>
      <c r="J85" s="28" t="s">
        <v>17</v>
      </c>
      <c r="K85" s="29">
        <f t="shared" si="11"/>
        <v>500</v>
      </c>
      <c r="L85" s="25" t="s">
        <v>193</v>
      </c>
    </row>
    <row r="86" spans="1:12" s="15" customFormat="1" ht="80.25" customHeight="1" x14ac:dyDescent="0.25">
      <c r="A86" s="14">
        <v>80</v>
      </c>
      <c r="B86" s="13" t="s">
        <v>101</v>
      </c>
      <c r="C86" s="13" t="s">
        <v>167</v>
      </c>
      <c r="D86" s="13"/>
      <c r="E86" s="24" t="s">
        <v>272</v>
      </c>
      <c r="F86" s="14" t="s">
        <v>16</v>
      </c>
      <c r="G86" s="26">
        <f t="shared" si="10"/>
        <v>8</v>
      </c>
      <c r="H86" s="27">
        <v>4000</v>
      </c>
      <c r="I86" s="25">
        <v>500</v>
      </c>
      <c r="J86" s="28" t="s">
        <v>17</v>
      </c>
      <c r="K86" s="29">
        <f t="shared" si="11"/>
        <v>500</v>
      </c>
      <c r="L86" s="25" t="s">
        <v>193</v>
      </c>
    </row>
    <row r="87" spans="1:12" s="11" customFormat="1" ht="87" customHeight="1" x14ac:dyDescent="0.25">
      <c r="A87" s="12">
        <v>81</v>
      </c>
      <c r="B87" s="13" t="s">
        <v>102</v>
      </c>
      <c r="C87" s="13" t="s">
        <v>129</v>
      </c>
      <c r="D87" s="13"/>
      <c r="E87" s="24" t="s">
        <v>273</v>
      </c>
      <c r="F87" s="14" t="s">
        <v>16</v>
      </c>
      <c r="G87" s="26">
        <f t="shared" si="10"/>
        <v>8450</v>
      </c>
      <c r="H87" s="27">
        <v>84500</v>
      </c>
      <c r="I87" s="25">
        <v>10</v>
      </c>
      <c r="J87" s="28" t="s">
        <v>17</v>
      </c>
      <c r="K87" s="29">
        <f t="shared" si="11"/>
        <v>10</v>
      </c>
      <c r="L87" s="25" t="s">
        <v>193</v>
      </c>
    </row>
    <row r="88" spans="1:12" s="15" customFormat="1" ht="80.25" customHeight="1" x14ac:dyDescent="0.25">
      <c r="A88" s="14">
        <v>82</v>
      </c>
      <c r="B88" s="13" t="s">
        <v>103</v>
      </c>
      <c r="C88" s="13" t="s">
        <v>163</v>
      </c>
      <c r="D88" s="13"/>
      <c r="E88" s="24" t="s">
        <v>274</v>
      </c>
      <c r="F88" s="14" t="s">
        <v>16</v>
      </c>
      <c r="G88" s="26">
        <f t="shared" si="10"/>
        <v>10</v>
      </c>
      <c r="H88" s="27">
        <v>5000</v>
      </c>
      <c r="I88" s="25">
        <v>500</v>
      </c>
      <c r="J88" s="28" t="s">
        <v>17</v>
      </c>
      <c r="K88" s="29">
        <f t="shared" si="11"/>
        <v>500</v>
      </c>
      <c r="L88" s="25" t="s">
        <v>193</v>
      </c>
    </row>
    <row r="89" spans="1:12" s="11" customFormat="1" ht="90.75" customHeight="1" x14ac:dyDescent="0.25">
      <c r="A89" s="12">
        <v>83</v>
      </c>
      <c r="B89" s="13" t="s">
        <v>104</v>
      </c>
      <c r="C89" s="13" t="s">
        <v>163</v>
      </c>
      <c r="D89" s="13"/>
      <c r="E89" s="24" t="s">
        <v>275</v>
      </c>
      <c r="F89" s="14" t="s">
        <v>16</v>
      </c>
      <c r="G89" s="26">
        <f t="shared" si="10"/>
        <v>8</v>
      </c>
      <c r="H89" s="27">
        <v>4000</v>
      </c>
      <c r="I89" s="25">
        <v>500</v>
      </c>
      <c r="J89" s="28" t="s">
        <v>17</v>
      </c>
      <c r="K89" s="29">
        <f t="shared" si="11"/>
        <v>500</v>
      </c>
      <c r="L89" s="25" t="s">
        <v>193</v>
      </c>
    </row>
    <row r="90" spans="1:12" s="15" customFormat="1" ht="79.5" customHeight="1" x14ac:dyDescent="0.25">
      <c r="A90" s="14">
        <v>84</v>
      </c>
      <c r="B90" s="13" t="s">
        <v>105</v>
      </c>
      <c r="C90" s="13" t="s">
        <v>163</v>
      </c>
      <c r="D90" s="13"/>
      <c r="E90" s="24" t="s">
        <v>276</v>
      </c>
      <c r="F90" s="14" t="s">
        <v>16</v>
      </c>
      <c r="G90" s="26">
        <f t="shared" si="10"/>
        <v>10</v>
      </c>
      <c r="H90" s="27">
        <v>5000</v>
      </c>
      <c r="I90" s="25">
        <v>500</v>
      </c>
      <c r="J90" s="28" t="s">
        <v>17</v>
      </c>
      <c r="K90" s="29">
        <f t="shared" si="11"/>
        <v>500</v>
      </c>
      <c r="L90" s="25" t="s">
        <v>193</v>
      </c>
    </row>
    <row r="91" spans="1:12" s="11" customFormat="1" ht="57.75" customHeight="1" x14ac:dyDescent="0.25">
      <c r="A91" s="12">
        <v>85</v>
      </c>
      <c r="B91" s="13" t="s">
        <v>106</v>
      </c>
      <c r="C91" s="13" t="s">
        <v>163</v>
      </c>
      <c r="D91" s="13"/>
      <c r="E91" s="24" t="s">
        <v>277</v>
      </c>
      <c r="F91" s="14" t="s">
        <v>16</v>
      </c>
      <c r="G91" s="26">
        <f t="shared" si="10"/>
        <v>10</v>
      </c>
      <c r="H91" s="27">
        <v>5000</v>
      </c>
      <c r="I91" s="25">
        <v>500</v>
      </c>
      <c r="J91" s="28" t="s">
        <v>17</v>
      </c>
      <c r="K91" s="29">
        <f t="shared" si="11"/>
        <v>500</v>
      </c>
      <c r="L91" s="25" t="s">
        <v>193</v>
      </c>
    </row>
    <row r="92" spans="1:12" s="15" customFormat="1" ht="79.5" customHeight="1" x14ac:dyDescent="0.25">
      <c r="A92" s="14">
        <v>86</v>
      </c>
      <c r="B92" s="13" t="s">
        <v>107</v>
      </c>
      <c r="C92" s="13" t="s">
        <v>163</v>
      </c>
      <c r="D92" s="13"/>
      <c r="E92" s="24" t="s">
        <v>278</v>
      </c>
      <c r="F92" s="14" t="s">
        <v>16</v>
      </c>
      <c r="G92" s="26">
        <f t="shared" si="10"/>
        <v>11</v>
      </c>
      <c r="H92" s="27">
        <v>5500</v>
      </c>
      <c r="I92" s="25">
        <v>500</v>
      </c>
      <c r="J92" s="28" t="s">
        <v>17</v>
      </c>
      <c r="K92" s="29">
        <f t="shared" si="11"/>
        <v>500</v>
      </c>
      <c r="L92" s="25" t="s">
        <v>193</v>
      </c>
    </row>
    <row r="93" spans="1:12" s="11" customFormat="1" ht="78.75" customHeight="1" x14ac:dyDescent="0.25">
      <c r="A93" s="12">
        <v>87</v>
      </c>
      <c r="B93" s="13" t="s">
        <v>108</v>
      </c>
      <c r="C93" s="13" t="s">
        <v>163</v>
      </c>
      <c r="D93" s="13"/>
      <c r="E93" s="24" t="s">
        <v>279</v>
      </c>
      <c r="F93" s="14" t="s">
        <v>16</v>
      </c>
      <c r="G93" s="26">
        <f t="shared" si="10"/>
        <v>11</v>
      </c>
      <c r="H93" s="27">
        <v>5500</v>
      </c>
      <c r="I93" s="25">
        <v>500</v>
      </c>
      <c r="J93" s="28" t="s">
        <v>17</v>
      </c>
      <c r="K93" s="29">
        <f t="shared" si="11"/>
        <v>500</v>
      </c>
      <c r="L93" s="25" t="s">
        <v>193</v>
      </c>
    </row>
    <row r="94" spans="1:12" s="15" customFormat="1" ht="84.75" customHeight="1" x14ac:dyDescent="0.25">
      <c r="A94" s="14">
        <v>88</v>
      </c>
      <c r="B94" s="13" t="s">
        <v>109</v>
      </c>
      <c r="C94" s="13" t="s">
        <v>163</v>
      </c>
      <c r="D94" s="13"/>
      <c r="E94" s="24" t="s">
        <v>280</v>
      </c>
      <c r="F94" s="14" t="s">
        <v>16</v>
      </c>
      <c r="G94" s="26">
        <f t="shared" si="10"/>
        <v>35</v>
      </c>
      <c r="H94" s="27">
        <v>3500</v>
      </c>
      <c r="I94" s="25">
        <v>100</v>
      </c>
      <c r="J94" s="28" t="s">
        <v>17</v>
      </c>
      <c r="K94" s="29">
        <f t="shared" si="11"/>
        <v>100</v>
      </c>
      <c r="L94" s="25" t="s">
        <v>193</v>
      </c>
    </row>
    <row r="95" spans="1:12" s="11" customFormat="1" ht="78" customHeight="1" x14ac:dyDescent="0.25">
      <c r="A95" s="12">
        <v>89</v>
      </c>
      <c r="B95" s="13" t="s">
        <v>110</v>
      </c>
      <c r="C95" s="13" t="s">
        <v>163</v>
      </c>
      <c r="D95" s="13"/>
      <c r="E95" s="24" t="s">
        <v>223</v>
      </c>
      <c r="F95" s="14" t="s">
        <v>16</v>
      </c>
      <c r="G95" s="26">
        <f t="shared" si="10"/>
        <v>9</v>
      </c>
      <c r="H95" s="27">
        <v>4500</v>
      </c>
      <c r="I95" s="25">
        <v>500</v>
      </c>
      <c r="J95" s="28" t="s">
        <v>17</v>
      </c>
      <c r="K95" s="29">
        <f t="shared" si="11"/>
        <v>500</v>
      </c>
      <c r="L95" s="25" t="s">
        <v>193</v>
      </c>
    </row>
    <row r="96" spans="1:12" s="15" customFormat="1" ht="85.5" customHeight="1" x14ac:dyDescent="0.25">
      <c r="A96" s="14">
        <v>90</v>
      </c>
      <c r="B96" s="13" t="s">
        <v>111</v>
      </c>
      <c r="C96" s="13" t="s">
        <v>163</v>
      </c>
      <c r="D96" s="13"/>
      <c r="E96" s="24" t="s">
        <v>222</v>
      </c>
      <c r="F96" s="14" t="s">
        <v>16</v>
      </c>
      <c r="G96" s="26">
        <f t="shared" si="10"/>
        <v>10</v>
      </c>
      <c r="H96" s="27">
        <v>5000</v>
      </c>
      <c r="I96" s="25">
        <v>500</v>
      </c>
      <c r="J96" s="28" t="s">
        <v>17</v>
      </c>
      <c r="K96" s="29">
        <f t="shared" si="11"/>
        <v>500</v>
      </c>
      <c r="L96" s="25" t="s">
        <v>193</v>
      </c>
    </row>
    <row r="97" spans="1:27" s="11" customFormat="1" ht="74.25" customHeight="1" x14ac:dyDescent="0.25">
      <c r="A97" s="12">
        <v>91</v>
      </c>
      <c r="B97" s="13" t="s">
        <v>112</v>
      </c>
      <c r="C97" s="13" t="s">
        <v>163</v>
      </c>
      <c r="D97" s="13"/>
      <c r="E97" s="24" t="s">
        <v>221</v>
      </c>
      <c r="F97" s="14" t="s">
        <v>16</v>
      </c>
      <c r="G97" s="26">
        <f t="shared" si="10"/>
        <v>22</v>
      </c>
      <c r="H97" s="27">
        <v>11000</v>
      </c>
      <c r="I97" s="25">
        <v>500</v>
      </c>
      <c r="J97" s="28" t="s">
        <v>17</v>
      </c>
      <c r="K97" s="29">
        <f t="shared" si="11"/>
        <v>500</v>
      </c>
      <c r="L97" s="25" t="s">
        <v>193</v>
      </c>
    </row>
    <row r="98" spans="1:27" s="15" customFormat="1" ht="65.25" customHeight="1" x14ac:dyDescent="0.25">
      <c r="A98" s="14">
        <v>92</v>
      </c>
      <c r="B98" s="13" t="s">
        <v>113</v>
      </c>
      <c r="C98" s="13" t="s">
        <v>168</v>
      </c>
      <c r="D98" s="13"/>
      <c r="E98" s="24" t="s">
        <v>220</v>
      </c>
      <c r="F98" s="14" t="s">
        <v>16</v>
      </c>
      <c r="G98" s="26">
        <f t="shared" si="10"/>
        <v>55</v>
      </c>
      <c r="H98" s="27">
        <v>5500</v>
      </c>
      <c r="I98" s="25">
        <v>100</v>
      </c>
      <c r="J98" s="28" t="s">
        <v>17</v>
      </c>
      <c r="K98" s="29">
        <f t="shared" si="11"/>
        <v>100</v>
      </c>
      <c r="L98" s="25" t="s">
        <v>193</v>
      </c>
    </row>
    <row r="99" spans="1:27" s="11" customFormat="1" ht="62.25" customHeight="1" x14ac:dyDescent="0.25">
      <c r="A99" s="12">
        <v>93</v>
      </c>
      <c r="B99" s="13" t="s">
        <v>114</v>
      </c>
      <c r="C99" s="13" t="s">
        <v>166</v>
      </c>
      <c r="D99" s="13"/>
      <c r="E99" s="24" t="s">
        <v>219</v>
      </c>
      <c r="F99" s="14" t="s">
        <v>16</v>
      </c>
      <c r="G99" s="26">
        <f t="shared" si="10"/>
        <v>110</v>
      </c>
      <c r="H99" s="27">
        <v>11000</v>
      </c>
      <c r="I99" s="25">
        <v>100</v>
      </c>
      <c r="J99" s="28" t="s">
        <v>17</v>
      </c>
      <c r="K99" s="29">
        <f t="shared" si="11"/>
        <v>100</v>
      </c>
      <c r="L99" s="25" t="s">
        <v>193</v>
      </c>
    </row>
    <row r="100" spans="1:27" s="15" customFormat="1" ht="76.5" customHeight="1" x14ac:dyDescent="0.25">
      <c r="A100" s="14">
        <v>94</v>
      </c>
      <c r="B100" s="13" t="s">
        <v>115</v>
      </c>
      <c r="C100" s="13" t="s">
        <v>163</v>
      </c>
      <c r="D100" s="13"/>
      <c r="E100" s="24" t="s">
        <v>218</v>
      </c>
      <c r="F100" s="14" t="s">
        <v>16</v>
      </c>
      <c r="G100" s="26">
        <f t="shared" si="10"/>
        <v>14</v>
      </c>
      <c r="H100" s="27">
        <v>7000</v>
      </c>
      <c r="I100" s="25">
        <v>500</v>
      </c>
      <c r="J100" s="28" t="s">
        <v>17</v>
      </c>
      <c r="K100" s="29">
        <f t="shared" si="11"/>
        <v>500</v>
      </c>
      <c r="L100" s="25" t="s">
        <v>193</v>
      </c>
    </row>
    <row r="101" spans="1:27" s="11" customFormat="1" ht="79.5" customHeight="1" x14ac:dyDescent="0.25">
      <c r="A101" s="12">
        <v>95</v>
      </c>
      <c r="B101" s="13" t="s">
        <v>116</v>
      </c>
      <c r="C101" s="13" t="s">
        <v>169</v>
      </c>
      <c r="D101" s="13"/>
      <c r="E101" s="24" t="s">
        <v>217</v>
      </c>
      <c r="F101" s="14" t="s">
        <v>16</v>
      </c>
      <c r="G101" s="26">
        <f t="shared" si="10"/>
        <v>80</v>
      </c>
      <c r="H101" s="27">
        <v>4000</v>
      </c>
      <c r="I101" s="25">
        <v>50</v>
      </c>
      <c r="J101" s="28" t="s">
        <v>17</v>
      </c>
      <c r="K101" s="29">
        <f t="shared" si="11"/>
        <v>50</v>
      </c>
      <c r="L101" s="25" t="s">
        <v>193</v>
      </c>
    </row>
    <row r="102" spans="1:27" s="15" customFormat="1" ht="72" customHeight="1" x14ac:dyDescent="0.25">
      <c r="A102" s="14">
        <v>96</v>
      </c>
      <c r="B102" s="13" t="s">
        <v>117</v>
      </c>
      <c r="C102" s="13" t="s">
        <v>170</v>
      </c>
      <c r="D102" s="13"/>
      <c r="E102" s="24" t="s">
        <v>216</v>
      </c>
      <c r="F102" s="14" t="s">
        <v>16</v>
      </c>
      <c r="G102" s="26">
        <f t="shared" si="10"/>
        <v>400</v>
      </c>
      <c r="H102" s="27">
        <v>4000</v>
      </c>
      <c r="I102" s="25">
        <v>10</v>
      </c>
      <c r="J102" s="28" t="s">
        <v>17</v>
      </c>
      <c r="K102" s="29">
        <f t="shared" si="11"/>
        <v>10</v>
      </c>
      <c r="L102" s="25" t="s">
        <v>193</v>
      </c>
    </row>
    <row r="103" spans="1:27" s="11" customFormat="1" ht="79.5" customHeight="1" x14ac:dyDescent="0.25">
      <c r="A103" s="12">
        <v>97</v>
      </c>
      <c r="B103" s="13" t="s">
        <v>118</v>
      </c>
      <c r="C103" s="13" t="s">
        <v>149</v>
      </c>
      <c r="D103" s="13"/>
      <c r="E103" s="24" t="s">
        <v>215</v>
      </c>
      <c r="F103" s="14" t="s">
        <v>16</v>
      </c>
      <c r="G103" s="26">
        <f t="shared" si="10"/>
        <v>3500</v>
      </c>
      <c r="H103" s="27">
        <v>35000</v>
      </c>
      <c r="I103" s="25">
        <v>10</v>
      </c>
      <c r="J103" s="28" t="s">
        <v>17</v>
      </c>
      <c r="K103" s="29">
        <f t="shared" si="11"/>
        <v>10</v>
      </c>
      <c r="L103" s="25" t="s">
        <v>193</v>
      </c>
    </row>
    <row r="104" spans="1:27" s="15" customFormat="1" ht="88.5" customHeight="1" x14ac:dyDescent="0.25">
      <c r="A104" s="14">
        <v>98</v>
      </c>
      <c r="B104" s="13" t="s">
        <v>119</v>
      </c>
      <c r="C104" s="13" t="s">
        <v>171</v>
      </c>
      <c r="D104" s="13"/>
      <c r="E104" s="24" t="s">
        <v>214</v>
      </c>
      <c r="F104" s="14" t="s">
        <v>16</v>
      </c>
      <c r="G104" s="26">
        <f t="shared" si="10"/>
        <v>850</v>
      </c>
      <c r="H104" s="27">
        <v>8500</v>
      </c>
      <c r="I104" s="25">
        <v>10</v>
      </c>
      <c r="J104" s="28" t="s">
        <v>17</v>
      </c>
      <c r="K104" s="29">
        <f t="shared" si="11"/>
        <v>10</v>
      </c>
      <c r="L104" s="25" t="s">
        <v>193</v>
      </c>
    </row>
    <row r="105" spans="1:27" s="11" customFormat="1" ht="67.5" customHeight="1" x14ac:dyDescent="0.25">
      <c r="A105" s="12">
        <v>99</v>
      </c>
      <c r="B105" s="13" t="s">
        <v>120</v>
      </c>
      <c r="C105" s="13" t="s">
        <v>172</v>
      </c>
      <c r="D105" s="13"/>
      <c r="E105" s="24" t="s">
        <v>213</v>
      </c>
      <c r="F105" s="14" t="s">
        <v>16</v>
      </c>
      <c r="G105" s="26">
        <f t="shared" si="10"/>
        <v>850</v>
      </c>
      <c r="H105" s="27">
        <v>8500</v>
      </c>
      <c r="I105" s="25">
        <v>10</v>
      </c>
      <c r="J105" s="28" t="s">
        <v>17</v>
      </c>
      <c r="K105" s="29">
        <f t="shared" si="11"/>
        <v>10</v>
      </c>
      <c r="L105" s="25" t="s">
        <v>193</v>
      </c>
    </row>
    <row r="106" spans="1:27" s="15" customFormat="1" ht="73.5" customHeight="1" x14ac:dyDescent="0.25">
      <c r="A106" s="14">
        <v>100</v>
      </c>
      <c r="B106" s="13" t="s">
        <v>121</v>
      </c>
      <c r="C106" s="13" t="s">
        <v>171</v>
      </c>
      <c r="D106" s="13"/>
      <c r="E106" s="24" t="s">
        <v>212</v>
      </c>
      <c r="F106" s="14" t="s">
        <v>16</v>
      </c>
      <c r="G106" s="26">
        <f t="shared" si="10"/>
        <v>1700</v>
      </c>
      <c r="H106" s="27">
        <v>17000</v>
      </c>
      <c r="I106" s="25">
        <v>10</v>
      </c>
      <c r="J106" s="28" t="s">
        <v>17</v>
      </c>
      <c r="K106" s="29">
        <f t="shared" si="11"/>
        <v>10</v>
      </c>
      <c r="L106" s="25" t="s">
        <v>193</v>
      </c>
    </row>
    <row r="107" spans="1:27" s="11" customFormat="1" ht="73.5" customHeight="1" x14ac:dyDescent="0.25">
      <c r="A107" s="12">
        <v>101</v>
      </c>
      <c r="B107" s="13" t="s">
        <v>122</v>
      </c>
      <c r="C107" s="13" t="s">
        <v>172</v>
      </c>
      <c r="D107" s="13"/>
      <c r="E107" s="24" t="s">
        <v>211</v>
      </c>
      <c r="F107" s="14" t="s">
        <v>16</v>
      </c>
      <c r="G107" s="26">
        <f t="shared" si="10"/>
        <v>500</v>
      </c>
      <c r="H107" s="27">
        <v>5000</v>
      </c>
      <c r="I107" s="25">
        <v>10</v>
      </c>
      <c r="J107" s="28" t="s">
        <v>17</v>
      </c>
      <c r="K107" s="29">
        <f t="shared" si="11"/>
        <v>10</v>
      </c>
      <c r="L107" s="25" t="s">
        <v>193</v>
      </c>
    </row>
    <row r="108" spans="1:27" s="15" customFormat="1" ht="87" customHeight="1" x14ac:dyDescent="0.25">
      <c r="A108" s="14">
        <v>102</v>
      </c>
      <c r="B108" s="13" t="s">
        <v>123</v>
      </c>
      <c r="C108" s="13" t="s">
        <v>172</v>
      </c>
      <c r="D108" s="13"/>
      <c r="E108" s="24" t="s">
        <v>209</v>
      </c>
      <c r="F108" s="14" t="s">
        <v>16</v>
      </c>
      <c r="G108" s="26">
        <f t="shared" si="10"/>
        <v>400</v>
      </c>
      <c r="H108" s="27">
        <v>4000</v>
      </c>
      <c r="I108" s="25">
        <v>10</v>
      </c>
      <c r="J108" s="28" t="s">
        <v>17</v>
      </c>
      <c r="K108" s="29">
        <f t="shared" si="11"/>
        <v>10</v>
      </c>
      <c r="L108" s="25" t="s">
        <v>193</v>
      </c>
    </row>
    <row r="109" spans="1:27" s="11" customFormat="1" ht="87.75" customHeight="1" x14ac:dyDescent="0.25">
      <c r="A109" s="12">
        <v>103</v>
      </c>
      <c r="B109" s="13" t="s">
        <v>124</v>
      </c>
      <c r="C109" s="13" t="s">
        <v>171</v>
      </c>
      <c r="D109" s="13"/>
      <c r="E109" s="24" t="s">
        <v>210</v>
      </c>
      <c r="F109" s="14" t="s">
        <v>16</v>
      </c>
      <c r="G109" s="26">
        <f t="shared" si="10"/>
        <v>2100</v>
      </c>
      <c r="H109" s="27">
        <v>21000</v>
      </c>
      <c r="I109" s="25">
        <v>10</v>
      </c>
      <c r="J109" s="28" t="s">
        <v>17</v>
      </c>
      <c r="K109" s="29">
        <f t="shared" si="11"/>
        <v>10</v>
      </c>
      <c r="L109" s="25" t="s">
        <v>193</v>
      </c>
    </row>
    <row r="110" spans="1:27" s="15" customFormat="1" ht="171" customHeight="1" x14ac:dyDescent="0.25">
      <c r="A110" s="14">
        <v>104</v>
      </c>
      <c r="B110" s="13">
        <v>30192700</v>
      </c>
      <c r="C110" s="13" t="s">
        <v>173</v>
      </c>
      <c r="D110" s="13"/>
      <c r="E110" s="24" t="s">
        <v>191</v>
      </c>
      <c r="F110" s="14" t="s">
        <v>16</v>
      </c>
      <c r="G110" s="26">
        <f t="shared" si="10"/>
        <v>12000</v>
      </c>
      <c r="H110" s="27">
        <v>24000</v>
      </c>
      <c r="I110" s="25">
        <v>2</v>
      </c>
      <c r="J110" s="28" t="s">
        <v>17</v>
      </c>
      <c r="K110" s="29">
        <f t="shared" si="11"/>
        <v>2</v>
      </c>
      <c r="L110" s="25" t="s">
        <v>193</v>
      </c>
    </row>
    <row r="111" spans="1:27" s="11" customFormat="1" ht="123" customHeight="1" x14ac:dyDescent="0.25">
      <c r="A111" s="12">
        <v>105</v>
      </c>
      <c r="B111" s="13">
        <v>44163250</v>
      </c>
      <c r="C111" s="13" t="s">
        <v>174</v>
      </c>
      <c r="D111" s="13"/>
      <c r="E111" s="24" t="s">
        <v>192</v>
      </c>
      <c r="F111" s="14" t="s">
        <v>16</v>
      </c>
      <c r="G111" s="26">
        <f t="shared" si="10"/>
        <v>9000</v>
      </c>
      <c r="H111" s="27">
        <v>54000</v>
      </c>
      <c r="I111" s="25">
        <v>6</v>
      </c>
      <c r="J111" s="28" t="s">
        <v>17</v>
      </c>
      <c r="K111" s="29">
        <f t="shared" si="11"/>
        <v>6</v>
      </c>
      <c r="L111" s="25" t="s">
        <v>193</v>
      </c>
    </row>
    <row r="112" spans="1:27" x14ac:dyDescent="0.25">
      <c r="A112" s="21"/>
      <c r="B112" s="21"/>
      <c r="C112" s="21"/>
      <c r="D112" s="21"/>
      <c r="E112" s="21"/>
      <c r="H112" s="55">
        <f>SUM(H7:H111)</f>
        <v>7875515.9999999981</v>
      </c>
      <c r="I112" s="21"/>
      <c r="J112" s="21"/>
      <c r="K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</row>
    <row r="113" spans="1:27" x14ac:dyDescent="0.25">
      <c r="A113" s="21"/>
      <c r="B113" s="21"/>
      <c r="C113" s="21"/>
      <c r="D113" s="21"/>
      <c r="E113" s="21"/>
      <c r="H113" s="21"/>
      <c r="I113" s="21"/>
      <c r="J113" s="21"/>
      <c r="K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</row>
    <row r="114" spans="1:27" x14ac:dyDescent="0.25">
      <c r="A114" s="21"/>
      <c r="B114" s="21"/>
      <c r="C114" s="21"/>
      <c r="D114" s="21"/>
      <c r="E114" s="21"/>
      <c r="H114" s="21"/>
      <c r="I114" s="21"/>
      <c r="J114" s="21"/>
      <c r="K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</row>
    <row r="115" spans="1:27" x14ac:dyDescent="0.25">
      <c r="A115" s="21"/>
      <c r="B115" s="21"/>
      <c r="C115" s="21"/>
      <c r="D115" s="21"/>
      <c r="E115" s="21"/>
      <c r="H115" s="21"/>
      <c r="I115" s="21"/>
      <c r="J115" s="21"/>
      <c r="K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</row>
    <row r="116" spans="1:27" x14ac:dyDescent="0.25">
      <c r="A116" s="21"/>
      <c r="B116" s="21"/>
      <c r="C116" s="21"/>
      <c r="D116" s="21"/>
      <c r="E116" s="21"/>
      <c r="H116" s="21"/>
      <c r="I116" s="21"/>
      <c r="J116" s="21"/>
      <c r="K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</row>
    <row r="117" spans="1:27" x14ac:dyDescent="0.25">
      <c r="A117" s="21"/>
      <c r="B117" s="21"/>
      <c r="C117" s="21"/>
      <c r="D117" s="21"/>
      <c r="E117" s="21"/>
      <c r="H117" s="21"/>
      <c r="I117" s="21"/>
      <c r="J117" s="21"/>
      <c r="K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</row>
    <row r="118" spans="1:27" x14ac:dyDescent="0.25">
      <c r="A118" s="21"/>
      <c r="B118" s="21"/>
      <c r="C118" s="21"/>
      <c r="D118" s="21"/>
      <c r="E118" s="21"/>
      <c r="H118" s="21"/>
      <c r="I118" s="21"/>
      <c r="J118" s="21"/>
      <c r="K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</row>
    <row r="119" spans="1:27" x14ac:dyDescent="0.25">
      <c r="A119" s="21"/>
      <c r="B119" s="21"/>
      <c r="C119" s="21"/>
      <c r="D119" s="21"/>
      <c r="E119" s="21"/>
      <c r="H119" s="21"/>
      <c r="I119" s="21"/>
      <c r="J119" s="21"/>
      <c r="K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</row>
    <row r="120" spans="1:27" x14ac:dyDescent="0.25">
      <c r="A120" s="21"/>
      <c r="B120" s="21"/>
      <c r="C120" s="21"/>
      <c r="D120" s="21"/>
      <c r="E120" s="21"/>
      <c r="H120" s="21"/>
      <c r="I120" s="21"/>
      <c r="J120" s="21"/>
      <c r="K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</row>
    <row r="121" spans="1:27" x14ac:dyDescent="0.25">
      <c r="A121" s="21"/>
      <c r="B121" s="21"/>
      <c r="C121" s="21"/>
      <c r="D121" s="21"/>
      <c r="E121" s="21"/>
      <c r="H121" s="21"/>
      <c r="I121" s="21"/>
      <c r="J121" s="21"/>
      <c r="K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</row>
    <row r="122" spans="1:27" x14ac:dyDescent="0.25">
      <c r="A122" s="21"/>
      <c r="B122" s="21"/>
      <c r="C122" s="21"/>
      <c r="D122" s="21"/>
      <c r="E122" s="21"/>
      <c r="H122" s="21"/>
      <c r="I122" s="21"/>
      <c r="J122" s="21"/>
      <c r="K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</row>
    <row r="123" spans="1:27" x14ac:dyDescent="0.25">
      <c r="A123" s="21"/>
      <c r="B123" s="21"/>
      <c r="C123" s="21"/>
      <c r="D123" s="21"/>
      <c r="E123" s="21"/>
      <c r="H123" s="21"/>
      <c r="I123" s="21"/>
      <c r="J123" s="21"/>
      <c r="K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</row>
    <row r="124" spans="1:27" x14ac:dyDescent="0.25">
      <c r="A124" s="21"/>
      <c r="B124" s="21"/>
      <c r="C124" s="21"/>
      <c r="D124" s="21"/>
      <c r="E124" s="21"/>
      <c r="H124" s="21"/>
      <c r="I124" s="21"/>
      <c r="J124" s="21"/>
      <c r="K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</row>
    <row r="125" spans="1:27" x14ac:dyDescent="0.25">
      <c r="A125" s="21"/>
      <c r="B125" s="21"/>
      <c r="C125" s="21"/>
      <c r="D125" s="21"/>
      <c r="E125" s="21"/>
      <c r="H125" s="21"/>
      <c r="I125" s="21"/>
      <c r="J125" s="21"/>
      <c r="K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</row>
    <row r="126" spans="1:27" x14ac:dyDescent="0.25">
      <c r="A126" s="21"/>
      <c r="B126" s="21"/>
      <c r="C126" s="21"/>
      <c r="D126" s="21"/>
      <c r="E126" s="21"/>
      <c r="H126" s="21"/>
      <c r="I126" s="21"/>
      <c r="J126" s="21"/>
      <c r="K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</row>
    <row r="127" spans="1:27" x14ac:dyDescent="0.25">
      <c r="A127" s="21"/>
      <c r="B127" s="21"/>
      <c r="C127" s="21"/>
      <c r="D127" s="21"/>
      <c r="E127" s="21"/>
      <c r="H127" s="21"/>
      <c r="I127" s="21"/>
      <c r="J127" s="21"/>
      <c r="K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</row>
    <row r="128" spans="1:27" x14ac:dyDescent="0.25">
      <c r="A128" s="21"/>
      <c r="B128" s="21"/>
      <c r="C128" s="21"/>
      <c r="D128" s="21"/>
      <c r="E128" s="21"/>
      <c r="H128" s="21"/>
      <c r="I128" s="21"/>
      <c r="J128" s="21"/>
      <c r="K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</row>
    <row r="129" spans="1:27" x14ac:dyDescent="0.25">
      <c r="A129" s="21"/>
      <c r="B129" s="21"/>
      <c r="C129" s="21"/>
      <c r="D129" s="21"/>
      <c r="E129" s="21"/>
      <c r="H129" s="9"/>
      <c r="I129" s="9"/>
      <c r="J129" s="21"/>
      <c r="K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</row>
    <row r="130" spans="1:27" x14ac:dyDescent="0.25">
      <c r="A130" s="21"/>
      <c r="B130" s="21"/>
      <c r="C130" s="21"/>
      <c r="D130" s="21"/>
      <c r="E130" s="21"/>
      <c r="H130" s="9"/>
      <c r="I130" s="9"/>
      <c r="J130" s="21"/>
      <c r="K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</row>
    <row r="131" spans="1:27" x14ac:dyDescent="0.25">
      <c r="A131" s="21"/>
      <c r="B131" s="21"/>
      <c r="C131" s="21"/>
      <c r="D131" s="21"/>
      <c r="E131" s="21"/>
      <c r="H131" s="9"/>
      <c r="I131" s="9"/>
      <c r="J131" s="21"/>
      <c r="K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</row>
    <row r="132" spans="1:27" x14ac:dyDescent="0.25">
      <c r="C132" s="9"/>
      <c r="E132" s="9"/>
      <c r="H132" s="9"/>
      <c r="I132" s="9"/>
      <c r="J132" s="21"/>
      <c r="K132" s="21"/>
    </row>
    <row r="133" spans="1:27" x14ac:dyDescent="0.25">
      <c r="C133" s="9"/>
      <c r="E133" s="9"/>
      <c r="H133" s="9"/>
      <c r="I133" s="9"/>
      <c r="J133" s="21"/>
      <c r="K133" s="21"/>
    </row>
    <row r="134" spans="1:27" x14ac:dyDescent="0.25">
      <c r="C134" s="9"/>
      <c r="E134" s="9"/>
      <c r="H134" s="9"/>
      <c r="I134" s="9"/>
      <c r="J134" s="21"/>
      <c r="K134" s="21"/>
    </row>
    <row r="135" spans="1:27" x14ac:dyDescent="0.25">
      <c r="C135" s="9"/>
      <c r="E135" s="9"/>
      <c r="H135" s="9"/>
      <c r="I135" s="9"/>
      <c r="J135" s="21"/>
      <c r="K135" s="21"/>
    </row>
    <row r="136" spans="1:27" x14ac:dyDescent="0.25">
      <c r="C136" s="9"/>
      <c r="E136" s="9"/>
      <c r="H136" s="9"/>
      <c r="I136" s="9"/>
      <c r="J136" s="21"/>
      <c r="K136" s="21"/>
    </row>
    <row r="137" spans="1:27" x14ac:dyDescent="0.25">
      <c r="C137" s="9"/>
      <c r="E137" s="9"/>
      <c r="H137" s="9"/>
      <c r="I137" s="9"/>
      <c r="J137" s="21"/>
      <c r="K137" s="21"/>
    </row>
    <row r="138" spans="1:27" x14ac:dyDescent="0.25">
      <c r="C138" s="9"/>
      <c r="E138" s="9"/>
      <c r="H138" s="9"/>
      <c r="I138" s="9"/>
      <c r="J138" s="21"/>
      <c r="K138" s="21"/>
    </row>
    <row r="139" spans="1:27" x14ac:dyDescent="0.25">
      <c r="C139" s="9"/>
      <c r="E139" s="9"/>
      <c r="H139" s="9"/>
      <c r="I139" s="9"/>
      <c r="J139" s="21"/>
      <c r="K139" s="21"/>
    </row>
    <row r="140" spans="1:27" x14ac:dyDescent="0.25">
      <c r="C140" s="9"/>
      <c r="E140" s="9"/>
      <c r="H140" s="9"/>
      <c r="I140" s="9"/>
      <c r="J140" s="21"/>
      <c r="K140" s="21"/>
    </row>
    <row r="141" spans="1:27" x14ac:dyDescent="0.25">
      <c r="C141" s="9"/>
      <c r="E141" s="9"/>
      <c r="H141" s="9"/>
      <c r="I141" s="9"/>
      <c r="J141" s="21"/>
      <c r="K141" s="21"/>
    </row>
    <row r="142" spans="1:27" x14ac:dyDescent="0.25">
      <c r="C142" s="9"/>
      <c r="E142" s="9"/>
      <c r="H142" s="9"/>
      <c r="I142" s="9"/>
      <c r="J142" s="21"/>
      <c r="K142" s="21"/>
    </row>
    <row r="143" spans="1:27" x14ac:dyDescent="0.25">
      <c r="C143" s="9"/>
      <c r="E143" s="9"/>
      <c r="H143" s="9"/>
      <c r="I143" s="9"/>
      <c r="J143" s="21"/>
      <c r="K143" s="21"/>
    </row>
    <row r="144" spans="1:27" x14ac:dyDescent="0.25">
      <c r="C144" s="9"/>
      <c r="E144" s="9"/>
      <c r="H144" s="9"/>
      <c r="I144" s="9"/>
      <c r="J144" s="21"/>
      <c r="K144" s="21"/>
    </row>
    <row r="145" spans="3:11" x14ac:dyDescent="0.25">
      <c r="C145" s="9"/>
      <c r="E145" s="9"/>
      <c r="H145" s="9"/>
      <c r="I145" s="9"/>
      <c r="J145" s="21"/>
      <c r="K145" s="21"/>
    </row>
    <row r="146" spans="3:11" x14ac:dyDescent="0.25">
      <c r="C146" s="9"/>
      <c r="E146" s="9"/>
      <c r="H146" s="9"/>
      <c r="I146" s="9"/>
      <c r="J146" s="21"/>
      <c r="K146" s="21"/>
    </row>
    <row r="147" spans="3:11" x14ac:dyDescent="0.25">
      <c r="C147" s="9"/>
      <c r="E147" s="9"/>
      <c r="H147" s="9"/>
      <c r="I147" s="9"/>
      <c r="J147" s="21"/>
      <c r="K147" s="21"/>
    </row>
    <row r="148" spans="3:11" x14ac:dyDescent="0.25">
      <c r="C148" s="9"/>
      <c r="E148" s="9"/>
      <c r="H148" s="9"/>
      <c r="I148" s="9"/>
      <c r="J148" s="21"/>
      <c r="K148" s="21"/>
    </row>
    <row r="149" spans="3:11" x14ac:dyDescent="0.25">
      <c r="C149" s="9"/>
      <c r="E149" s="9"/>
      <c r="H149" s="9"/>
      <c r="I149" s="9"/>
      <c r="J149" s="21"/>
      <c r="K149" s="21"/>
    </row>
    <row r="150" spans="3:11" x14ac:dyDescent="0.25">
      <c r="C150" s="9"/>
      <c r="E150" s="9"/>
      <c r="H150" s="9"/>
      <c r="I150" s="9"/>
      <c r="J150" s="21"/>
      <c r="K150" s="21"/>
    </row>
    <row r="151" spans="3:11" x14ac:dyDescent="0.25">
      <c r="C151" s="9"/>
      <c r="E151" s="9"/>
      <c r="H151" s="9"/>
      <c r="I151" s="9"/>
      <c r="J151" s="21"/>
      <c r="K151" s="21"/>
    </row>
    <row r="152" spans="3:11" x14ac:dyDescent="0.25">
      <c r="C152" s="9"/>
      <c r="E152" s="9"/>
      <c r="H152" s="9"/>
      <c r="I152" s="9"/>
      <c r="J152" s="21"/>
      <c r="K152" s="21"/>
    </row>
    <row r="153" spans="3:11" x14ac:dyDescent="0.25">
      <c r="C153" s="9"/>
      <c r="E153" s="9"/>
      <c r="H153" s="9"/>
      <c r="I153" s="9"/>
      <c r="J153" s="21"/>
      <c r="K153" s="21"/>
    </row>
    <row r="154" spans="3:11" x14ac:dyDescent="0.25">
      <c r="C154" s="9"/>
      <c r="E154" s="9"/>
      <c r="H154" s="9"/>
      <c r="I154" s="9"/>
      <c r="J154" s="21"/>
      <c r="K154" s="21"/>
    </row>
    <row r="155" spans="3:11" x14ac:dyDescent="0.25">
      <c r="C155" s="9"/>
      <c r="E155" s="9"/>
      <c r="H155" s="9"/>
      <c r="I155" s="9"/>
      <c r="J155" s="21"/>
      <c r="K155" s="21"/>
    </row>
    <row r="156" spans="3:11" x14ac:dyDescent="0.25">
      <c r="C156" s="9"/>
      <c r="E156" s="9"/>
      <c r="H156" s="9"/>
      <c r="I156" s="9"/>
      <c r="J156" s="21"/>
      <c r="K156" s="21"/>
    </row>
    <row r="157" spans="3:11" x14ac:dyDescent="0.25">
      <c r="C157" s="9"/>
      <c r="E157" s="9"/>
      <c r="H157" s="9"/>
      <c r="I157" s="9"/>
      <c r="J157" s="21"/>
      <c r="K157" s="21"/>
    </row>
    <row r="158" spans="3:11" x14ac:dyDescent="0.25">
      <c r="C158" s="9"/>
      <c r="E158" s="9"/>
      <c r="H158" s="9"/>
      <c r="I158" s="9"/>
      <c r="J158" s="21"/>
      <c r="K158" s="21"/>
    </row>
    <row r="159" spans="3:11" x14ac:dyDescent="0.25">
      <c r="C159" s="9"/>
      <c r="E159" s="9"/>
      <c r="H159" s="9"/>
      <c r="I159" s="9"/>
    </row>
    <row r="160" spans="3:11" x14ac:dyDescent="0.25">
      <c r="C160" s="9"/>
      <c r="E160" s="9"/>
    </row>
    <row r="161" spans="3:5" x14ac:dyDescent="0.25">
      <c r="C161" s="9"/>
      <c r="E161" s="9"/>
    </row>
    <row r="162" spans="3:5" x14ac:dyDescent="0.25">
      <c r="C162" s="9"/>
      <c r="E162" s="9"/>
    </row>
    <row r="163" spans="3:5" x14ac:dyDescent="0.25">
      <c r="C163" s="9"/>
      <c r="E163" s="9"/>
    </row>
    <row r="164" spans="3:5" x14ac:dyDescent="0.25">
      <c r="C164" s="9"/>
      <c r="E164" s="9"/>
    </row>
    <row r="165" spans="3:5" x14ac:dyDescent="0.25">
      <c r="C165" s="9"/>
      <c r="E165" s="9"/>
    </row>
  </sheetData>
  <autoFilter ref="A6:AA112" xr:uid="{00000000-0001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9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4" orientation="landscape" r:id="rId1"/>
  <headerFooter>
    <oddFooter>&amp;C&amp;P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tabSelected="1" zoomScaleNormal="100" workbookViewId="0">
      <selection activeCell="N5" sqref="N5"/>
    </sheetView>
  </sheetViews>
  <sheetFormatPr defaultRowHeight="15" x14ac:dyDescent="0.25"/>
  <cols>
    <col min="1" max="1" width="15.7109375" customWidth="1"/>
    <col min="2" max="2" width="18.85546875" customWidth="1"/>
    <col min="3" max="3" width="38.140625" style="3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4" t="s">
        <v>1</v>
      </c>
    </row>
    <row r="6" spans="1:11" s="1" customFormat="1" ht="25.9" customHeight="1" x14ac:dyDescent="0.25">
      <c r="A6" s="46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11" s="1" customFormat="1" ht="28.15" customHeight="1" x14ac:dyDescent="0.25">
      <c r="A7" s="49" t="s">
        <v>3</v>
      </c>
      <c r="B7" s="49" t="s">
        <v>4</v>
      </c>
      <c r="C7" s="49" t="s">
        <v>5</v>
      </c>
      <c r="D7" s="52" t="s">
        <v>18</v>
      </c>
      <c r="E7" s="53"/>
      <c r="F7" s="53"/>
      <c r="G7" s="53"/>
      <c r="H7" s="53"/>
      <c r="I7" s="53"/>
      <c r="J7" s="53"/>
      <c r="K7" s="54"/>
    </row>
    <row r="8" spans="1:11" s="1" customFormat="1" ht="91.9" customHeight="1" x14ac:dyDescent="0.25">
      <c r="A8" s="50"/>
      <c r="B8" s="50"/>
      <c r="C8" s="51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6" t="s">
        <v>0</v>
      </c>
    </row>
    <row r="9" spans="1:11" ht="38.25" customHeight="1" x14ac:dyDescent="0.25">
      <c r="A9" s="7">
        <f>+'Gnman-Bnutagir'!A7</f>
        <v>1</v>
      </c>
      <c r="B9" s="2" t="str">
        <f>+'Gnman-Bnutagir'!B7</f>
        <v>31681100/1</v>
      </c>
      <c r="C9" s="17" t="str">
        <f>+'Gnman-Bnutagir'!C7</f>
        <v xml:space="preserve">Ժամացույցային ազդանշանի բուֆեր/բաշխիչ միկրոսխեմա </v>
      </c>
      <c r="D9" s="8"/>
      <c r="E9" s="8"/>
      <c r="F9" s="8">
        <v>1</v>
      </c>
      <c r="G9" s="8">
        <f t="shared" ref="G9:K114" si="0">+F9</f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</row>
    <row r="10" spans="1:11" ht="40.5" customHeight="1" x14ac:dyDescent="0.25">
      <c r="A10" s="7">
        <f>+'Gnman-Bnutagir'!A8</f>
        <v>2</v>
      </c>
      <c r="B10" s="2" t="str">
        <f>+'Gnman-Bnutagir'!B7</f>
        <v>31681100/1</v>
      </c>
      <c r="C10" s="17" t="str">
        <f>+'Gnman-Bnutagir'!C8</f>
        <v xml:space="preserve">Անալոգ-թվային փոխակերպիչ (ADC) </v>
      </c>
      <c r="D10" s="8"/>
      <c r="E10" s="8"/>
      <c r="F10" s="8">
        <v>1</v>
      </c>
      <c r="G10" s="8">
        <f t="shared" ref="G10:G11" si="1">+F10</f>
        <v>1</v>
      </c>
      <c r="H10" s="8">
        <f t="shared" ref="H10:H11" si="2">+G10</f>
        <v>1</v>
      </c>
      <c r="I10" s="8">
        <f t="shared" ref="I10:I11" si="3">+H10</f>
        <v>1</v>
      </c>
      <c r="J10" s="8">
        <f t="shared" ref="J10:J11" si="4">+I10</f>
        <v>1</v>
      </c>
      <c r="K10" s="8">
        <f t="shared" ref="K10:K11" si="5">+J10</f>
        <v>1</v>
      </c>
    </row>
    <row r="11" spans="1:11" ht="38.25" customHeight="1" x14ac:dyDescent="0.25">
      <c r="A11" s="7">
        <f>+'Gnman-Bnutagir'!A9</f>
        <v>3</v>
      </c>
      <c r="B11" s="2" t="str">
        <f>+'Gnman-Bnutagir'!B9</f>
        <v>31681100/3</v>
      </c>
      <c r="C11" s="17" t="str">
        <f>+'Gnman-Bnutagir'!C9</f>
        <v>Փորձարկման պլատա</v>
      </c>
      <c r="D11" s="8"/>
      <c r="E11" s="8"/>
      <c r="F11" s="8">
        <v>1</v>
      </c>
      <c r="G11" s="8">
        <f t="shared" si="1"/>
        <v>1</v>
      </c>
      <c r="H11" s="8">
        <f t="shared" si="2"/>
        <v>1</v>
      </c>
      <c r="I11" s="8">
        <f t="shared" si="3"/>
        <v>1</v>
      </c>
      <c r="J11" s="8">
        <f t="shared" si="4"/>
        <v>1</v>
      </c>
      <c r="K11" s="8">
        <f t="shared" si="5"/>
        <v>1</v>
      </c>
    </row>
    <row r="12" spans="1:11" ht="40.5" customHeight="1" x14ac:dyDescent="0.25">
      <c r="A12" s="7">
        <f>+'Gnman-Bnutagir'!A10</f>
        <v>4</v>
      </c>
      <c r="B12" s="2" t="str">
        <f>+'Gnman-Bnutagir'!B9</f>
        <v>31681100/3</v>
      </c>
      <c r="C12" s="17" t="str">
        <f>+'Gnman-Bnutagir'!C10</f>
        <v>Բարձր արագությամբ թվային հաճախականության սինթեզատոր</v>
      </c>
      <c r="D12" s="8"/>
      <c r="E12" s="8"/>
      <c r="F12" s="8">
        <v>1</v>
      </c>
      <c r="G12" s="8">
        <f t="shared" ref="G12:G15" si="6">+F12</f>
        <v>1</v>
      </c>
      <c r="H12" s="8">
        <f t="shared" ref="H12:H15" si="7">+G12</f>
        <v>1</v>
      </c>
      <c r="I12" s="8">
        <f t="shared" ref="I12:I15" si="8">+H12</f>
        <v>1</v>
      </c>
      <c r="J12" s="8">
        <f t="shared" ref="J12:J15" si="9">+I12</f>
        <v>1</v>
      </c>
      <c r="K12" s="8">
        <f t="shared" ref="K12:K15" si="10">+J12</f>
        <v>1</v>
      </c>
    </row>
    <row r="13" spans="1:11" ht="38.25" customHeight="1" x14ac:dyDescent="0.25">
      <c r="A13" s="7">
        <f>+'Gnman-Bnutagir'!A11</f>
        <v>5</v>
      </c>
      <c r="B13" s="2" t="str">
        <f>+'Gnman-Bnutagir'!B11</f>
        <v>31681100/5</v>
      </c>
      <c r="C13" s="17" t="str">
        <f>+'Gnman-Bnutagir'!C11</f>
        <v>Բարձր հաճախականության տրանսֆորմատոր</v>
      </c>
      <c r="D13" s="8"/>
      <c r="E13" s="8"/>
      <c r="F13" s="8">
        <v>1</v>
      </c>
      <c r="G13" s="8">
        <f t="shared" si="6"/>
        <v>1</v>
      </c>
      <c r="H13" s="8">
        <f t="shared" si="7"/>
        <v>1</v>
      </c>
      <c r="I13" s="8">
        <f t="shared" si="8"/>
        <v>1</v>
      </c>
      <c r="J13" s="8">
        <f t="shared" si="9"/>
        <v>1</v>
      </c>
      <c r="K13" s="8">
        <f t="shared" si="10"/>
        <v>1</v>
      </c>
    </row>
    <row r="14" spans="1:11" ht="40.5" customHeight="1" x14ac:dyDescent="0.25">
      <c r="A14" s="7">
        <f>+'Gnman-Bnutagir'!A12</f>
        <v>6</v>
      </c>
      <c r="B14" s="2" t="str">
        <f>+'Gnman-Bnutagir'!B11</f>
        <v>31681100/5</v>
      </c>
      <c r="C14" s="17" t="str">
        <f>+'Gnman-Bnutagir'!C12</f>
        <v>Հիշողության միկրոսխեմա</v>
      </c>
      <c r="D14" s="8"/>
      <c r="E14" s="8"/>
      <c r="F14" s="8">
        <v>1</v>
      </c>
      <c r="G14" s="8">
        <f t="shared" si="6"/>
        <v>1</v>
      </c>
      <c r="H14" s="8">
        <f t="shared" si="7"/>
        <v>1</v>
      </c>
      <c r="I14" s="8">
        <f t="shared" si="8"/>
        <v>1</v>
      </c>
      <c r="J14" s="8">
        <f t="shared" si="9"/>
        <v>1</v>
      </c>
      <c r="K14" s="8">
        <f t="shared" si="10"/>
        <v>1</v>
      </c>
    </row>
    <row r="15" spans="1:11" ht="38.25" customHeight="1" x14ac:dyDescent="0.25">
      <c r="A15" s="7">
        <f>+'Gnman-Bnutagir'!A13</f>
        <v>7</v>
      </c>
      <c r="B15" s="2" t="str">
        <f>+'Gnman-Bnutagir'!B13</f>
        <v>31681100/7</v>
      </c>
      <c r="C15" s="17" t="str">
        <f>+'Gnman-Bnutagir'!C13</f>
        <v>Բարձր հաճախականության տրանսֆորմատոր</v>
      </c>
      <c r="D15" s="8"/>
      <c r="E15" s="8"/>
      <c r="F15" s="8">
        <v>1</v>
      </c>
      <c r="G15" s="8">
        <f t="shared" si="6"/>
        <v>1</v>
      </c>
      <c r="H15" s="8">
        <f t="shared" si="7"/>
        <v>1</v>
      </c>
      <c r="I15" s="8">
        <f t="shared" si="8"/>
        <v>1</v>
      </c>
      <c r="J15" s="8">
        <f t="shared" si="9"/>
        <v>1</v>
      </c>
      <c r="K15" s="8">
        <f t="shared" si="10"/>
        <v>1</v>
      </c>
    </row>
    <row r="16" spans="1:11" ht="40.5" customHeight="1" x14ac:dyDescent="0.25">
      <c r="A16" s="7">
        <f>+'Gnman-Bnutagir'!A14</f>
        <v>8</v>
      </c>
      <c r="B16" s="2" t="str">
        <f>+'Gnman-Bnutagir'!B13</f>
        <v>31681100/7</v>
      </c>
      <c r="C16" s="17" t="str">
        <f>+'Gnman-Bnutagir'!C14</f>
        <v>Միջանկյալ հաճախականության (IF) ֆիլտր</v>
      </c>
      <c r="D16" s="8"/>
      <c r="E16" s="8"/>
      <c r="F16" s="8">
        <v>1</v>
      </c>
      <c r="G16" s="8">
        <f t="shared" ref="G16" si="11">+F16</f>
        <v>1</v>
      </c>
      <c r="H16" s="8">
        <f t="shared" ref="H16" si="12">+G16</f>
        <v>1</v>
      </c>
      <c r="I16" s="8">
        <f t="shared" ref="I16" si="13">+H16</f>
        <v>1</v>
      </c>
      <c r="J16" s="8">
        <f t="shared" ref="J16" si="14">+I16</f>
        <v>1</v>
      </c>
      <c r="K16" s="8">
        <f t="shared" ref="K16" si="15">+J16</f>
        <v>1</v>
      </c>
    </row>
    <row r="17" spans="1:11" ht="40.5" customHeight="1" x14ac:dyDescent="0.25">
      <c r="A17" s="7">
        <f>+'Gnman-Bnutagir'!A15</f>
        <v>9</v>
      </c>
      <c r="B17" s="2" t="str">
        <f>+'Gnman-Bnutagir'!B8</f>
        <v>31681100/2</v>
      </c>
      <c r="C17" s="17" t="str">
        <f>+'Gnman-Bnutagir'!C15</f>
        <v>Բարձր հաճախության ուժեղարար</v>
      </c>
      <c r="D17" s="8"/>
      <c r="E17" s="8"/>
      <c r="F17" s="8">
        <v>1</v>
      </c>
      <c r="G17" s="8">
        <f t="shared" si="0"/>
        <v>1</v>
      </c>
      <c r="H17" s="8">
        <f t="shared" si="0"/>
        <v>1</v>
      </c>
      <c r="I17" s="8">
        <f t="shared" si="0"/>
        <v>1</v>
      </c>
      <c r="J17" s="8">
        <f t="shared" si="0"/>
        <v>1</v>
      </c>
      <c r="K17" s="8">
        <f t="shared" si="0"/>
        <v>1</v>
      </c>
    </row>
    <row r="18" spans="1:11" ht="38.25" customHeight="1" x14ac:dyDescent="0.25">
      <c r="A18" s="7">
        <f>+'Gnman-Bnutagir'!A16</f>
        <v>10</v>
      </c>
      <c r="B18" s="2" t="str">
        <f>+'Gnman-Bnutagir'!B16</f>
        <v>31681100/10</v>
      </c>
      <c r="C18" s="17" t="str">
        <f>+'Gnman-Bnutagir'!C16</f>
        <v>Քառուղղանի հիբրիդային կուպլեր</v>
      </c>
      <c r="D18" s="8"/>
      <c r="E18" s="8"/>
      <c r="F18" s="8">
        <v>1</v>
      </c>
      <c r="G18" s="8">
        <f t="shared" ref="G18:G35" si="16">+F18</f>
        <v>1</v>
      </c>
      <c r="H18" s="8">
        <f t="shared" ref="H18:H35" si="17">+G18</f>
        <v>1</v>
      </c>
      <c r="I18" s="8">
        <f t="shared" ref="I18:I35" si="18">+H18</f>
        <v>1</v>
      </c>
      <c r="J18" s="8">
        <f t="shared" ref="J18:J35" si="19">+I18</f>
        <v>1</v>
      </c>
      <c r="K18" s="8">
        <f t="shared" ref="K18:K35" si="20">+J18</f>
        <v>1</v>
      </c>
    </row>
    <row r="19" spans="1:11" ht="40.5" customHeight="1" x14ac:dyDescent="0.25">
      <c r="A19" s="7">
        <f>+'Gnman-Bnutagir'!A17</f>
        <v>11</v>
      </c>
      <c r="B19" s="2" t="str">
        <f>+'Gnman-Bnutagir'!B16</f>
        <v>31681100/10</v>
      </c>
      <c r="C19" s="17" t="str">
        <f>+'Gnman-Bnutagir'!C17</f>
        <v>Լայնաշերտ թվային կառավարվող ատտենյուատոր</v>
      </c>
      <c r="D19" s="8"/>
      <c r="E19" s="8"/>
      <c r="F19" s="8">
        <v>1</v>
      </c>
      <c r="G19" s="8">
        <f t="shared" si="16"/>
        <v>1</v>
      </c>
      <c r="H19" s="8">
        <f t="shared" si="17"/>
        <v>1</v>
      </c>
      <c r="I19" s="8">
        <f t="shared" si="18"/>
        <v>1</v>
      </c>
      <c r="J19" s="8">
        <f t="shared" si="19"/>
        <v>1</v>
      </c>
      <c r="K19" s="8">
        <f t="shared" si="20"/>
        <v>1</v>
      </c>
    </row>
    <row r="20" spans="1:11" ht="38.25" customHeight="1" x14ac:dyDescent="0.25">
      <c r="A20" s="7">
        <f>+'Gnman-Bnutagir'!A18</f>
        <v>12</v>
      </c>
      <c r="B20" s="2" t="str">
        <f>+'Gnman-Bnutagir'!B18</f>
        <v>31681100/12</v>
      </c>
      <c r="C20" s="17" t="str">
        <f>+'Gnman-Bnutagir'!C18</f>
        <v>Լայնաշերտ ռադիոհաճախային անջատիչ</v>
      </c>
      <c r="D20" s="8"/>
      <c r="E20" s="8"/>
      <c r="F20" s="8">
        <v>1</v>
      </c>
      <c r="G20" s="8">
        <f t="shared" si="16"/>
        <v>1</v>
      </c>
      <c r="H20" s="8">
        <f t="shared" si="17"/>
        <v>1</v>
      </c>
      <c r="I20" s="8">
        <f t="shared" si="18"/>
        <v>1</v>
      </c>
      <c r="J20" s="8">
        <f t="shared" si="19"/>
        <v>1</v>
      </c>
      <c r="K20" s="8">
        <f t="shared" si="20"/>
        <v>1</v>
      </c>
    </row>
    <row r="21" spans="1:11" ht="40.5" customHeight="1" x14ac:dyDescent="0.25">
      <c r="A21" s="7">
        <f>+'Gnman-Bnutagir'!A19</f>
        <v>13</v>
      </c>
      <c r="B21" s="2" t="str">
        <f>+'Gnman-Bnutagir'!B18</f>
        <v>31681100/12</v>
      </c>
      <c r="C21" s="17" t="str">
        <f>+'Gnman-Bnutagir'!C19</f>
        <v>ՖՊԳԱ նախագծման մոդուլ</v>
      </c>
      <c r="D21" s="8"/>
      <c r="E21" s="8"/>
      <c r="F21" s="8">
        <v>1</v>
      </c>
      <c r="G21" s="8">
        <f t="shared" si="16"/>
        <v>1</v>
      </c>
      <c r="H21" s="8">
        <f t="shared" si="17"/>
        <v>1</v>
      </c>
      <c r="I21" s="8">
        <f t="shared" si="18"/>
        <v>1</v>
      </c>
      <c r="J21" s="8">
        <f t="shared" si="19"/>
        <v>1</v>
      </c>
      <c r="K21" s="8">
        <f t="shared" si="20"/>
        <v>1</v>
      </c>
    </row>
    <row r="22" spans="1:11" ht="38.25" customHeight="1" x14ac:dyDescent="0.25">
      <c r="A22" s="7">
        <f>+'Gnman-Bnutagir'!A20</f>
        <v>14</v>
      </c>
      <c r="B22" s="2" t="str">
        <f>+'Gnman-Bnutagir'!B20</f>
        <v>30236240/3</v>
      </c>
      <c r="C22" s="17" t="str">
        <f>+'Gnman-Bnutagir'!C20</f>
        <v>Նախագծման մոդուլ (FPGA SoM)</v>
      </c>
      <c r="D22" s="8"/>
      <c r="E22" s="8"/>
      <c r="F22" s="8">
        <v>1</v>
      </c>
      <c r="G22" s="8">
        <f t="shared" si="16"/>
        <v>1</v>
      </c>
      <c r="H22" s="8">
        <f t="shared" si="17"/>
        <v>1</v>
      </c>
      <c r="I22" s="8">
        <f t="shared" si="18"/>
        <v>1</v>
      </c>
      <c r="J22" s="8">
        <f t="shared" si="19"/>
        <v>1</v>
      </c>
      <c r="K22" s="8">
        <f t="shared" si="20"/>
        <v>1</v>
      </c>
    </row>
    <row r="23" spans="1:11" ht="40.5" customHeight="1" x14ac:dyDescent="0.25">
      <c r="A23" s="7">
        <f>+'Gnman-Bnutagir'!A21</f>
        <v>15</v>
      </c>
      <c r="B23" s="2" t="str">
        <f>+'Gnman-Bnutagir'!B20</f>
        <v>30236240/3</v>
      </c>
      <c r="C23" s="17" t="str">
        <f>+'Gnman-Bnutagir'!C21</f>
        <v>Փորձարկման պլատա</v>
      </c>
      <c r="D23" s="8"/>
      <c r="E23" s="8"/>
      <c r="F23" s="8">
        <v>1</v>
      </c>
      <c r="G23" s="8">
        <f t="shared" si="16"/>
        <v>1</v>
      </c>
      <c r="H23" s="8">
        <f t="shared" si="17"/>
        <v>1</v>
      </c>
      <c r="I23" s="8">
        <f t="shared" si="18"/>
        <v>1</v>
      </c>
      <c r="J23" s="8">
        <f t="shared" si="19"/>
        <v>1</v>
      </c>
      <c r="K23" s="8">
        <f t="shared" si="20"/>
        <v>1</v>
      </c>
    </row>
    <row r="24" spans="1:11" ht="38.25" customHeight="1" x14ac:dyDescent="0.25">
      <c r="A24" s="7">
        <f>+'Gnman-Bnutagir'!A22</f>
        <v>16</v>
      </c>
      <c r="B24" s="2" t="str">
        <f>+'Gnman-Bnutagir'!B22</f>
        <v>31710000/1</v>
      </c>
      <c r="C24" s="17" t="str">
        <f>+'Gnman-Bnutagir'!C22</f>
        <v>Բարձր հաճախականության հզորության բաժանարար</v>
      </c>
      <c r="D24" s="8"/>
      <c r="E24" s="8"/>
      <c r="F24" s="8">
        <v>1</v>
      </c>
      <c r="G24" s="8">
        <f t="shared" si="16"/>
        <v>1</v>
      </c>
      <c r="H24" s="8">
        <f t="shared" si="17"/>
        <v>1</v>
      </c>
      <c r="I24" s="8">
        <f t="shared" si="18"/>
        <v>1</v>
      </c>
      <c r="J24" s="8">
        <f t="shared" si="19"/>
        <v>1</v>
      </c>
      <c r="K24" s="8">
        <f t="shared" si="20"/>
        <v>1</v>
      </c>
    </row>
    <row r="25" spans="1:11" ht="40.5" customHeight="1" x14ac:dyDescent="0.25">
      <c r="A25" s="7">
        <f>+'Gnman-Bnutagir'!A23</f>
        <v>17</v>
      </c>
      <c r="B25" s="2" t="str">
        <f>+'Gnman-Bnutagir'!B22</f>
        <v>31710000/1</v>
      </c>
      <c r="C25" s="17" t="str">
        <f>+'Gnman-Bnutagir'!C23</f>
        <v>Բարձր հաճախականության տրանսֆորմատոր</v>
      </c>
      <c r="D25" s="8"/>
      <c r="E25" s="8"/>
      <c r="F25" s="8">
        <v>1</v>
      </c>
      <c r="G25" s="8">
        <f t="shared" si="16"/>
        <v>1</v>
      </c>
      <c r="H25" s="8">
        <f t="shared" si="17"/>
        <v>1</v>
      </c>
      <c r="I25" s="8">
        <f t="shared" si="18"/>
        <v>1</v>
      </c>
      <c r="J25" s="8">
        <f t="shared" si="19"/>
        <v>1</v>
      </c>
      <c r="K25" s="8">
        <f t="shared" si="20"/>
        <v>1</v>
      </c>
    </row>
    <row r="26" spans="1:11" ht="40.5" customHeight="1" x14ac:dyDescent="0.25">
      <c r="A26" s="7">
        <f>+'Gnman-Bnutagir'!A24</f>
        <v>18</v>
      </c>
      <c r="B26" s="2" t="str">
        <f>+'Gnman-Bnutagir'!B17</f>
        <v>31681100/11</v>
      </c>
      <c r="C26" s="17" t="str">
        <f>+'Gnman-Bnutagir'!C24</f>
        <v>Օպերացիոն ուժեղարար</v>
      </c>
      <c r="D26" s="8"/>
      <c r="E26" s="8"/>
      <c r="F26" s="8">
        <v>1</v>
      </c>
      <c r="G26" s="8">
        <f t="shared" si="16"/>
        <v>1</v>
      </c>
      <c r="H26" s="8">
        <f t="shared" si="17"/>
        <v>1</v>
      </c>
      <c r="I26" s="8">
        <f t="shared" si="18"/>
        <v>1</v>
      </c>
      <c r="J26" s="8">
        <f t="shared" si="19"/>
        <v>1</v>
      </c>
      <c r="K26" s="8">
        <f t="shared" si="20"/>
        <v>1</v>
      </c>
    </row>
    <row r="27" spans="1:11" ht="38.25" customHeight="1" x14ac:dyDescent="0.25">
      <c r="A27" s="7">
        <f>+'Gnman-Bnutagir'!A25</f>
        <v>19</v>
      </c>
      <c r="B27" s="2" t="str">
        <f>+'Gnman-Bnutagir'!B25</f>
        <v>31711310/2</v>
      </c>
      <c r="C27" s="17" t="str">
        <f>+'Gnman-Bnutagir'!C25</f>
        <v>Անալոգային սարք</v>
      </c>
      <c r="D27" s="8"/>
      <c r="E27" s="8"/>
      <c r="F27" s="8">
        <v>1</v>
      </c>
      <c r="G27" s="8">
        <f t="shared" si="16"/>
        <v>1</v>
      </c>
      <c r="H27" s="8">
        <f t="shared" si="17"/>
        <v>1</v>
      </c>
      <c r="I27" s="8">
        <f t="shared" si="18"/>
        <v>1</v>
      </c>
      <c r="J27" s="8">
        <f t="shared" si="19"/>
        <v>1</v>
      </c>
      <c r="K27" s="8">
        <f t="shared" si="20"/>
        <v>1</v>
      </c>
    </row>
    <row r="28" spans="1:11" ht="40.5" customHeight="1" x14ac:dyDescent="0.25">
      <c r="A28" s="7">
        <f>+'Gnman-Bnutagir'!A26</f>
        <v>20</v>
      </c>
      <c r="B28" s="2" t="str">
        <f>+'Gnman-Bnutagir'!B25</f>
        <v>31711310/2</v>
      </c>
      <c r="C28" s="17" t="str">
        <f>+'Gnman-Bnutagir'!C26</f>
        <v>Անալոգային սարք</v>
      </c>
      <c r="D28" s="8"/>
      <c r="E28" s="8"/>
      <c r="F28" s="8">
        <v>1</v>
      </c>
      <c r="G28" s="8">
        <f t="shared" si="16"/>
        <v>1</v>
      </c>
      <c r="H28" s="8">
        <f t="shared" si="17"/>
        <v>1</v>
      </c>
      <c r="I28" s="8">
        <f t="shared" si="18"/>
        <v>1</v>
      </c>
      <c r="J28" s="8">
        <f t="shared" si="19"/>
        <v>1</v>
      </c>
      <c r="K28" s="8">
        <f t="shared" si="20"/>
        <v>1</v>
      </c>
    </row>
    <row r="29" spans="1:11" ht="38.25" customHeight="1" x14ac:dyDescent="0.25">
      <c r="A29" s="7">
        <f>+'Gnman-Bnutagir'!A27</f>
        <v>21</v>
      </c>
      <c r="B29" s="2" t="str">
        <f>+'Gnman-Bnutagir'!B27</f>
        <v>31711310/4</v>
      </c>
      <c r="C29" s="17" t="str">
        <f>+'Gnman-Bnutagir'!C27</f>
        <v>Անալոգային սարք</v>
      </c>
      <c r="D29" s="8"/>
      <c r="E29" s="8"/>
      <c r="F29" s="8">
        <v>1</v>
      </c>
      <c r="G29" s="8">
        <f t="shared" si="16"/>
        <v>1</v>
      </c>
      <c r="H29" s="8">
        <f t="shared" si="17"/>
        <v>1</v>
      </c>
      <c r="I29" s="8">
        <f t="shared" si="18"/>
        <v>1</v>
      </c>
      <c r="J29" s="8">
        <f t="shared" si="19"/>
        <v>1</v>
      </c>
      <c r="K29" s="8">
        <f t="shared" si="20"/>
        <v>1</v>
      </c>
    </row>
    <row r="30" spans="1:11" ht="40.5" customHeight="1" x14ac:dyDescent="0.25">
      <c r="A30" s="7">
        <f>+'Gnman-Bnutagir'!A28</f>
        <v>22</v>
      </c>
      <c r="B30" s="2" t="str">
        <f>+'Gnman-Bnutagir'!B27</f>
        <v>31711310/4</v>
      </c>
      <c r="C30" s="17" t="str">
        <f>+'Gnman-Bnutagir'!C28</f>
        <v>Անալոգային սարք</v>
      </c>
      <c r="D30" s="8"/>
      <c r="E30" s="8"/>
      <c r="F30" s="8">
        <v>1</v>
      </c>
      <c r="G30" s="8">
        <f t="shared" si="16"/>
        <v>1</v>
      </c>
      <c r="H30" s="8">
        <f t="shared" si="17"/>
        <v>1</v>
      </c>
      <c r="I30" s="8">
        <f t="shared" si="18"/>
        <v>1</v>
      </c>
      <c r="J30" s="8">
        <f t="shared" si="19"/>
        <v>1</v>
      </c>
      <c r="K30" s="8">
        <f t="shared" si="20"/>
        <v>1</v>
      </c>
    </row>
    <row r="31" spans="1:11" ht="38.25" customHeight="1" x14ac:dyDescent="0.25">
      <c r="A31" s="7">
        <f>+'Gnman-Bnutagir'!A29</f>
        <v>23</v>
      </c>
      <c r="B31" s="2" t="str">
        <f>+'Gnman-Bnutagir'!B29</f>
        <v>31711310/6</v>
      </c>
      <c r="C31" s="17" t="str">
        <f>+'Gnman-Bnutagir'!C29</f>
        <v>Անալոգային սարք</v>
      </c>
      <c r="D31" s="8"/>
      <c r="E31" s="8"/>
      <c r="F31" s="8">
        <v>1</v>
      </c>
      <c r="G31" s="8">
        <f t="shared" si="16"/>
        <v>1</v>
      </c>
      <c r="H31" s="8">
        <f t="shared" si="17"/>
        <v>1</v>
      </c>
      <c r="I31" s="8">
        <f t="shared" si="18"/>
        <v>1</v>
      </c>
      <c r="J31" s="8">
        <f t="shared" si="19"/>
        <v>1</v>
      </c>
      <c r="K31" s="8">
        <f t="shared" si="20"/>
        <v>1</v>
      </c>
    </row>
    <row r="32" spans="1:11" ht="40.5" customHeight="1" x14ac:dyDescent="0.25">
      <c r="A32" s="7">
        <f>+'Gnman-Bnutagir'!A30</f>
        <v>24</v>
      </c>
      <c r="B32" s="2" t="str">
        <f>+'Gnman-Bnutagir'!B29</f>
        <v>31711310/6</v>
      </c>
      <c r="C32" s="17" t="str">
        <f>+'Gnman-Bnutagir'!C30</f>
        <v>Անալոգային սարք</v>
      </c>
      <c r="D32" s="8"/>
      <c r="E32" s="8"/>
      <c r="F32" s="8">
        <v>1</v>
      </c>
      <c r="G32" s="8">
        <f t="shared" si="16"/>
        <v>1</v>
      </c>
      <c r="H32" s="8">
        <f t="shared" si="17"/>
        <v>1</v>
      </c>
      <c r="I32" s="8">
        <f t="shared" si="18"/>
        <v>1</v>
      </c>
      <c r="J32" s="8">
        <f t="shared" si="19"/>
        <v>1</v>
      </c>
      <c r="K32" s="8">
        <f t="shared" si="20"/>
        <v>1</v>
      </c>
    </row>
    <row r="33" spans="1:11" ht="38.25" customHeight="1" x14ac:dyDescent="0.25">
      <c r="A33" s="7">
        <f>+'Gnman-Bnutagir'!A31</f>
        <v>25</v>
      </c>
      <c r="B33" s="2" t="str">
        <f>+'Gnman-Bnutagir'!B31</f>
        <v>31711310/8</v>
      </c>
      <c r="C33" s="17" t="str">
        <f>+'Gnman-Bnutagir'!C31</f>
        <v>LDO լարման կայունացուցիչ</v>
      </c>
      <c r="D33" s="8"/>
      <c r="E33" s="8"/>
      <c r="F33" s="8">
        <v>1</v>
      </c>
      <c r="G33" s="8">
        <f t="shared" si="16"/>
        <v>1</v>
      </c>
      <c r="H33" s="8">
        <f t="shared" si="17"/>
        <v>1</v>
      </c>
      <c r="I33" s="8">
        <f t="shared" si="18"/>
        <v>1</v>
      </c>
      <c r="J33" s="8">
        <f t="shared" si="19"/>
        <v>1</v>
      </c>
      <c r="K33" s="8">
        <f t="shared" si="20"/>
        <v>1</v>
      </c>
    </row>
    <row r="34" spans="1:11" ht="40.5" customHeight="1" x14ac:dyDescent="0.25">
      <c r="A34" s="7">
        <f>+'Gnman-Bnutagir'!A32</f>
        <v>26</v>
      </c>
      <c r="B34" s="2" t="str">
        <f>+'Gnman-Bnutagir'!B31</f>
        <v>31711310/8</v>
      </c>
      <c r="C34" s="17" t="str">
        <f>+'Gnman-Bnutagir'!C32</f>
        <v>Թվային բարձր հաճախականության ատրենյուատոր</v>
      </c>
      <c r="D34" s="8"/>
      <c r="E34" s="8"/>
      <c r="F34" s="8">
        <v>1</v>
      </c>
      <c r="G34" s="8">
        <f t="shared" si="16"/>
        <v>1</v>
      </c>
      <c r="H34" s="8">
        <f t="shared" si="17"/>
        <v>1</v>
      </c>
      <c r="I34" s="8">
        <f t="shared" si="18"/>
        <v>1</v>
      </c>
      <c r="J34" s="8">
        <f t="shared" si="19"/>
        <v>1</v>
      </c>
      <c r="K34" s="8">
        <f t="shared" si="20"/>
        <v>1</v>
      </c>
    </row>
    <row r="35" spans="1:11" ht="40.5" customHeight="1" x14ac:dyDescent="0.25">
      <c r="A35" s="7">
        <f>+'Gnman-Bnutagir'!A33</f>
        <v>27</v>
      </c>
      <c r="B35" s="2" t="str">
        <f>+'Gnman-Bnutagir'!B26</f>
        <v>31711310/3</v>
      </c>
      <c r="C35" s="17" t="str">
        <f>+'Gnman-Bnutagir'!C33</f>
        <v>Միկրոկոնտրոլեր</v>
      </c>
      <c r="D35" s="8"/>
      <c r="E35" s="8"/>
      <c r="F35" s="8">
        <v>1</v>
      </c>
      <c r="G35" s="8">
        <f t="shared" si="16"/>
        <v>1</v>
      </c>
      <c r="H35" s="8">
        <f t="shared" si="17"/>
        <v>1</v>
      </c>
      <c r="I35" s="8">
        <f t="shared" si="18"/>
        <v>1</v>
      </c>
      <c r="J35" s="8">
        <f t="shared" si="19"/>
        <v>1</v>
      </c>
      <c r="K35" s="8">
        <f t="shared" si="20"/>
        <v>1</v>
      </c>
    </row>
    <row r="36" spans="1:11" ht="38.25" customHeight="1" x14ac:dyDescent="0.25">
      <c r="A36" s="7">
        <f>+'Gnman-Bnutagir'!A34</f>
        <v>28</v>
      </c>
      <c r="B36" s="2" t="str">
        <f>+'Gnman-Bnutagir'!B34</f>
        <v>31711310/10</v>
      </c>
      <c r="C36" s="17" t="str">
        <f>+'Gnman-Bnutagir'!C34</f>
        <v>Սինխրոնացման ազդանշանների գեներատոր</v>
      </c>
      <c r="D36" s="8"/>
      <c r="E36" s="8"/>
      <c r="F36" s="8">
        <v>1</v>
      </c>
      <c r="G36" s="8">
        <f t="shared" ref="G36:G99" si="21">+F36</f>
        <v>1</v>
      </c>
      <c r="H36" s="8">
        <f t="shared" ref="H36:H99" si="22">+G36</f>
        <v>1</v>
      </c>
      <c r="I36" s="8">
        <f t="shared" ref="I36:I99" si="23">+H36</f>
        <v>1</v>
      </c>
      <c r="J36" s="8">
        <f t="shared" ref="J36:J99" si="24">+I36</f>
        <v>1</v>
      </c>
      <c r="K36" s="8">
        <f t="shared" ref="K36:K99" si="25">+J36</f>
        <v>1</v>
      </c>
    </row>
    <row r="37" spans="1:11" ht="40.5" customHeight="1" x14ac:dyDescent="0.25">
      <c r="A37" s="7">
        <f>+'Gnman-Bnutagir'!A35</f>
        <v>29</v>
      </c>
      <c r="B37" s="2" t="str">
        <f>+'Gnman-Bnutagir'!B34</f>
        <v>31711310/10</v>
      </c>
      <c r="C37" s="17" t="str">
        <f>+'Gnman-Bnutagir'!C35</f>
        <v>Բարձր հաճախականության ուժեղացուցիչ</v>
      </c>
      <c r="D37" s="8"/>
      <c r="E37" s="8"/>
      <c r="F37" s="8">
        <v>1</v>
      </c>
      <c r="G37" s="8">
        <f t="shared" si="21"/>
        <v>1</v>
      </c>
      <c r="H37" s="8">
        <f t="shared" si="22"/>
        <v>1</v>
      </c>
      <c r="I37" s="8">
        <f t="shared" si="23"/>
        <v>1</v>
      </c>
      <c r="J37" s="8">
        <f t="shared" si="24"/>
        <v>1</v>
      </c>
      <c r="K37" s="8">
        <f t="shared" si="25"/>
        <v>1</v>
      </c>
    </row>
    <row r="38" spans="1:11" ht="38.25" customHeight="1" x14ac:dyDescent="0.25">
      <c r="A38" s="7">
        <f>+'Gnman-Bnutagir'!A36</f>
        <v>30</v>
      </c>
      <c r="B38" s="2" t="str">
        <f>+'Gnman-Bnutagir'!B36</f>
        <v>31711310/12</v>
      </c>
      <c r="C38" s="17" t="str">
        <f>+'Gnman-Bnutagir'!C36</f>
        <v>Անալոգային սարքեր</v>
      </c>
      <c r="D38" s="8"/>
      <c r="E38" s="8"/>
      <c r="F38" s="8">
        <v>1</v>
      </c>
      <c r="G38" s="8">
        <f t="shared" si="21"/>
        <v>1</v>
      </c>
      <c r="H38" s="8">
        <f t="shared" si="22"/>
        <v>1</v>
      </c>
      <c r="I38" s="8">
        <f t="shared" si="23"/>
        <v>1</v>
      </c>
      <c r="J38" s="8">
        <f t="shared" si="24"/>
        <v>1</v>
      </c>
      <c r="K38" s="8">
        <f t="shared" si="25"/>
        <v>1</v>
      </c>
    </row>
    <row r="39" spans="1:11" ht="40.5" customHeight="1" x14ac:dyDescent="0.25">
      <c r="A39" s="7">
        <f>+'Gnman-Bnutagir'!A37</f>
        <v>31</v>
      </c>
      <c r="B39" s="2" t="str">
        <f>+'Gnman-Bnutagir'!B36</f>
        <v>31711310/12</v>
      </c>
      <c r="C39" s="17" t="str">
        <f>+'Gnman-Bnutagir'!C37</f>
        <v>Քվարցային գեներատոր</v>
      </c>
      <c r="D39" s="8"/>
      <c r="E39" s="8"/>
      <c r="F39" s="8">
        <v>1</v>
      </c>
      <c r="G39" s="8">
        <f t="shared" si="21"/>
        <v>1</v>
      </c>
      <c r="H39" s="8">
        <f t="shared" si="22"/>
        <v>1</v>
      </c>
      <c r="I39" s="8">
        <f t="shared" si="23"/>
        <v>1</v>
      </c>
      <c r="J39" s="8">
        <f t="shared" si="24"/>
        <v>1</v>
      </c>
      <c r="K39" s="8">
        <f t="shared" si="25"/>
        <v>1</v>
      </c>
    </row>
    <row r="40" spans="1:11" ht="38.25" customHeight="1" x14ac:dyDescent="0.25">
      <c r="A40" s="7">
        <f>+'Gnman-Bnutagir'!A38</f>
        <v>32</v>
      </c>
      <c r="B40" s="2" t="str">
        <f>+'Gnman-Bnutagir'!B38</f>
        <v>31711310/14</v>
      </c>
      <c r="C40" s="17" t="str">
        <f>+'Gnman-Bnutagir'!C38</f>
        <v>Անալոգային սարքեր</v>
      </c>
      <c r="D40" s="8"/>
      <c r="E40" s="8"/>
      <c r="F40" s="8">
        <v>1</v>
      </c>
      <c r="G40" s="8">
        <f t="shared" si="21"/>
        <v>1</v>
      </c>
      <c r="H40" s="8">
        <f t="shared" si="22"/>
        <v>1</v>
      </c>
      <c r="I40" s="8">
        <f t="shared" si="23"/>
        <v>1</v>
      </c>
      <c r="J40" s="8">
        <f t="shared" si="24"/>
        <v>1</v>
      </c>
      <c r="K40" s="8">
        <f t="shared" si="25"/>
        <v>1</v>
      </c>
    </row>
    <row r="41" spans="1:11" ht="40.5" customHeight="1" x14ac:dyDescent="0.25">
      <c r="A41" s="7">
        <f>+'Gnman-Bnutagir'!A39</f>
        <v>33</v>
      </c>
      <c r="B41" s="2" t="str">
        <f>+'Gnman-Bnutagir'!B38</f>
        <v>31711310/14</v>
      </c>
      <c r="C41" s="17" t="str">
        <f>+'Gnman-Bnutagir'!C39</f>
        <v>Անալոգային սարքեր</v>
      </c>
      <c r="D41" s="8"/>
      <c r="E41" s="8"/>
      <c r="F41" s="8">
        <v>1</v>
      </c>
      <c r="G41" s="8">
        <f t="shared" si="21"/>
        <v>1</v>
      </c>
      <c r="H41" s="8">
        <f t="shared" si="22"/>
        <v>1</v>
      </c>
      <c r="I41" s="8">
        <f t="shared" si="23"/>
        <v>1</v>
      </c>
      <c r="J41" s="8">
        <f t="shared" si="24"/>
        <v>1</v>
      </c>
      <c r="K41" s="8">
        <f t="shared" si="25"/>
        <v>1</v>
      </c>
    </row>
    <row r="42" spans="1:11" ht="38.25" customHeight="1" x14ac:dyDescent="0.25">
      <c r="A42" s="7">
        <f>+'Gnman-Bnutagir'!A40</f>
        <v>34</v>
      </c>
      <c r="B42" s="2">
        <f>+'Gnman-Bnutagir'!B40</f>
        <v>30237135</v>
      </c>
      <c r="C42" s="17" t="str">
        <f>+'Gnman-Bnutagir'!C40</f>
        <v>Ethernet PHY ինտերֆեյս</v>
      </c>
      <c r="D42" s="8"/>
      <c r="E42" s="8"/>
      <c r="F42" s="8">
        <v>1</v>
      </c>
      <c r="G42" s="8">
        <f t="shared" si="21"/>
        <v>1</v>
      </c>
      <c r="H42" s="8">
        <f t="shared" si="22"/>
        <v>1</v>
      </c>
      <c r="I42" s="8">
        <f t="shared" si="23"/>
        <v>1</v>
      </c>
      <c r="J42" s="8">
        <f t="shared" si="24"/>
        <v>1</v>
      </c>
      <c r="K42" s="8">
        <f t="shared" si="25"/>
        <v>1</v>
      </c>
    </row>
    <row r="43" spans="1:11" ht="40.5" customHeight="1" x14ac:dyDescent="0.25">
      <c r="A43" s="7">
        <f>+'Gnman-Bnutagir'!A41</f>
        <v>35</v>
      </c>
      <c r="B43" s="2">
        <f>+'Gnman-Bnutagir'!B40</f>
        <v>30237135</v>
      </c>
      <c r="C43" s="17" t="str">
        <f>+'Gnman-Bnutagir'!C41</f>
        <v>Օպերացիոն ուժեղացուցիչ</v>
      </c>
      <c r="D43" s="8"/>
      <c r="E43" s="8"/>
      <c r="F43" s="8">
        <v>1</v>
      </c>
      <c r="G43" s="8">
        <f t="shared" si="21"/>
        <v>1</v>
      </c>
      <c r="H43" s="8">
        <f t="shared" si="22"/>
        <v>1</v>
      </c>
      <c r="I43" s="8">
        <f t="shared" si="23"/>
        <v>1</v>
      </c>
      <c r="J43" s="8">
        <f t="shared" si="24"/>
        <v>1</v>
      </c>
      <c r="K43" s="8">
        <f t="shared" si="25"/>
        <v>1</v>
      </c>
    </row>
    <row r="44" spans="1:11" ht="38.25" customHeight="1" x14ac:dyDescent="0.25">
      <c r="A44" s="7">
        <f>+'Gnman-Bnutagir'!A42</f>
        <v>36</v>
      </c>
      <c r="B44" s="2" t="str">
        <f>+'Gnman-Bnutagir'!B42</f>
        <v>31711310/17</v>
      </c>
      <c r="C44" s="17" t="str">
        <f>+'Gnman-Bnutagir'!C42</f>
        <v>Ծրագրավորվող գեներատոր</v>
      </c>
      <c r="D44" s="8"/>
      <c r="E44" s="8"/>
      <c r="F44" s="8">
        <v>1</v>
      </c>
      <c r="G44" s="8">
        <f t="shared" si="21"/>
        <v>1</v>
      </c>
      <c r="H44" s="8">
        <f t="shared" si="22"/>
        <v>1</v>
      </c>
      <c r="I44" s="8">
        <f t="shared" si="23"/>
        <v>1</v>
      </c>
      <c r="J44" s="8">
        <f t="shared" si="24"/>
        <v>1</v>
      </c>
      <c r="K44" s="8">
        <f t="shared" si="25"/>
        <v>1</v>
      </c>
    </row>
    <row r="45" spans="1:11" ht="40.5" customHeight="1" x14ac:dyDescent="0.25">
      <c r="A45" s="7">
        <f>+'Gnman-Bnutagir'!A43</f>
        <v>37</v>
      </c>
      <c r="B45" s="2" t="str">
        <f>+'Gnman-Bnutagir'!B42</f>
        <v>31711310/17</v>
      </c>
      <c r="C45" s="17" t="str">
        <f>+'Gnman-Bnutagir'!C43</f>
        <v>Ծրագրավորվող գեներատոր</v>
      </c>
      <c r="D45" s="8"/>
      <c r="E45" s="8"/>
      <c r="F45" s="8">
        <v>1</v>
      </c>
      <c r="G45" s="8">
        <f t="shared" si="21"/>
        <v>1</v>
      </c>
      <c r="H45" s="8">
        <f t="shared" si="22"/>
        <v>1</v>
      </c>
      <c r="I45" s="8">
        <f t="shared" si="23"/>
        <v>1</v>
      </c>
      <c r="J45" s="8">
        <f t="shared" si="24"/>
        <v>1</v>
      </c>
      <c r="K45" s="8">
        <f t="shared" si="25"/>
        <v>1</v>
      </c>
    </row>
    <row r="46" spans="1:11" ht="38.25" customHeight="1" x14ac:dyDescent="0.25">
      <c r="A46" s="7">
        <f>+'Gnman-Bnutagir'!A44</f>
        <v>38</v>
      </c>
      <c r="B46" s="2" t="str">
        <f>+'Gnman-Bnutagir'!B44</f>
        <v>31711310/19</v>
      </c>
      <c r="C46" s="17" t="str">
        <f>+'Gnman-Bnutagir'!C44</f>
        <v>Բարձր հաճախականության կոմուտատոր</v>
      </c>
      <c r="D46" s="8"/>
      <c r="E46" s="8"/>
      <c r="F46" s="8">
        <v>1</v>
      </c>
      <c r="G46" s="8">
        <f t="shared" si="21"/>
        <v>1</v>
      </c>
      <c r="H46" s="8">
        <f t="shared" si="22"/>
        <v>1</v>
      </c>
      <c r="I46" s="8">
        <f t="shared" si="23"/>
        <v>1</v>
      </c>
      <c r="J46" s="8">
        <f t="shared" si="24"/>
        <v>1</v>
      </c>
      <c r="K46" s="8">
        <f t="shared" si="25"/>
        <v>1</v>
      </c>
    </row>
    <row r="47" spans="1:11" ht="40.5" customHeight="1" x14ac:dyDescent="0.25">
      <c r="A47" s="7">
        <f>+'Gnman-Bnutagir'!A45</f>
        <v>39</v>
      </c>
      <c r="B47" s="2" t="str">
        <f>+'Gnman-Bnutagir'!B44</f>
        <v>31711310/19</v>
      </c>
      <c r="C47" s="17" t="str">
        <f>+'Gnman-Bnutagir'!C45</f>
        <v>Ցածր հաճախականային ֆիլտր</v>
      </c>
      <c r="D47" s="8"/>
      <c r="E47" s="8"/>
      <c r="F47" s="8">
        <v>1</v>
      </c>
      <c r="G47" s="8">
        <f t="shared" si="21"/>
        <v>1</v>
      </c>
      <c r="H47" s="8">
        <f t="shared" si="22"/>
        <v>1</v>
      </c>
      <c r="I47" s="8">
        <f t="shared" si="23"/>
        <v>1</v>
      </c>
      <c r="J47" s="8">
        <f t="shared" si="24"/>
        <v>1</v>
      </c>
      <c r="K47" s="8">
        <f t="shared" si="25"/>
        <v>1</v>
      </c>
    </row>
    <row r="48" spans="1:11" ht="38.25" customHeight="1" x14ac:dyDescent="0.25">
      <c r="A48" s="7">
        <f>+'Gnman-Bnutagir'!A46</f>
        <v>40</v>
      </c>
      <c r="B48" s="2" t="str">
        <f>+'Gnman-Bnutagir'!B46</f>
        <v>31711310/21</v>
      </c>
      <c r="C48" s="17" t="str">
        <f>+'Gnman-Bnutagir'!C46</f>
        <v>Բարձր հաճախականության հաճախականության գոտու ֆիլտր</v>
      </c>
      <c r="D48" s="8"/>
      <c r="E48" s="8"/>
      <c r="F48" s="8">
        <v>1</v>
      </c>
      <c r="G48" s="8">
        <f t="shared" si="21"/>
        <v>1</v>
      </c>
      <c r="H48" s="8">
        <f t="shared" si="22"/>
        <v>1</v>
      </c>
      <c r="I48" s="8">
        <f t="shared" si="23"/>
        <v>1</v>
      </c>
      <c r="J48" s="8">
        <f t="shared" si="24"/>
        <v>1</v>
      </c>
      <c r="K48" s="8">
        <f t="shared" si="25"/>
        <v>1</v>
      </c>
    </row>
    <row r="49" spans="1:11" ht="40.5" customHeight="1" x14ac:dyDescent="0.25">
      <c r="A49" s="7">
        <f>+'Gnman-Bnutagir'!A47</f>
        <v>41</v>
      </c>
      <c r="B49" s="2" t="str">
        <f>+'Gnman-Bnutagir'!B46</f>
        <v>31711310/21</v>
      </c>
      <c r="C49" s="17" t="str">
        <f>+'Gnman-Bnutagir'!C47</f>
        <v>Բարձր հաճախականության SMA միակցիչ</v>
      </c>
      <c r="D49" s="8"/>
      <c r="E49" s="8"/>
      <c r="F49" s="8">
        <v>1</v>
      </c>
      <c r="G49" s="8">
        <f t="shared" si="21"/>
        <v>1</v>
      </c>
      <c r="H49" s="8">
        <f t="shared" si="22"/>
        <v>1</v>
      </c>
      <c r="I49" s="8">
        <f t="shared" si="23"/>
        <v>1</v>
      </c>
      <c r="J49" s="8">
        <f t="shared" si="24"/>
        <v>1</v>
      </c>
      <c r="K49" s="8">
        <f t="shared" si="25"/>
        <v>1</v>
      </c>
    </row>
    <row r="50" spans="1:11" ht="38.25" customHeight="1" x14ac:dyDescent="0.25">
      <c r="A50" s="7">
        <f>+'Gnman-Bnutagir'!A48</f>
        <v>42</v>
      </c>
      <c r="B50" s="2" t="str">
        <f>+'Gnman-Bnutagir'!B48</f>
        <v>31710000/2</v>
      </c>
      <c r="C50" s="17" t="str">
        <f>+'Gnman-Bnutagir'!C48</f>
        <v>NAND ֆլեշ հիշողություն</v>
      </c>
      <c r="D50" s="8"/>
      <c r="E50" s="8"/>
      <c r="F50" s="8">
        <v>1</v>
      </c>
      <c r="G50" s="8">
        <f t="shared" si="21"/>
        <v>1</v>
      </c>
      <c r="H50" s="8">
        <f t="shared" si="22"/>
        <v>1</v>
      </c>
      <c r="I50" s="8">
        <f t="shared" si="23"/>
        <v>1</v>
      </c>
      <c r="J50" s="8">
        <f t="shared" si="24"/>
        <v>1</v>
      </c>
      <c r="K50" s="8">
        <f t="shared" si="25"/>
        <v>1</v>
      </c>
    </row>
    <row r="51" spans="1:11" ht="40.5" customHeight="1" x14ac:dyDescent="0.25">
      <c r="A51" s="7">
        <f>+'Gnman-Bnutagir'!A49</f>
        <v>43</v>
      </c>
      <c r="B51" s="2" t="str">
        <f>+'Gnman-Bnutagir'!B48</f>
        <v>31710000/2</v>
      </c>
      <c r="C51" s="17" t="str">
        <f>+'Gnman-Bnutagir'!C49</f>
        <v>EEPROM հիշողություն</v>
      </c>
      <c r="D51" s="8"/>
      <c r="E51" s="8"/>
      <c r="F51" s="8">
        <v>1</v>
      </c>
      <c r="G51" s="8">
        <f t="shared" si="21"/>
        <v>1</v>
      </c>
      <c r="H51" s="8">
        <f t="shared" si="22"/>
        <v>1</v>
      </c>
      <c r="I51" s="8">
        <f t="shared" si="23"/>
        <v>1</v>
      </c>
      <c r="J51" s="8">
        <f t="shared" si="24"/>
        <v>1</v>
      </c>
      <c r="K51" s="8">
        <f t="shared" si="25"/>
        <v>1</v>
      </c>
    </row>
    <row r="52" spans="1:11" ht="40.5" customHeight="1" x14ac:dyDescent="0.25">
      <c r="A52" s="7">
        <f>+'Gnman-Bnutagir'!A50</f>
        <v>44</v>
      </c>
      <c r="B52" s="2" t="str">
        <f>+'Gnman-Bnutagir'!B43</f>
        <v>31711310/18</v>
      </c>
      <c r="C52" s="17" t="str">
        <f>+'Gnman-Bnutagir'!C50</f>
        <v>USB–UART փոխակերպիչ</v>
      </c>
      <c r="D52" s="8"/>
      <c r="E52" s="8"/>
      <c r="F52" s="8">
        <v>1</v>
      </c>
      <c r="G52" s="8">
        <f t="shared" si="21"/>
        <v>1</v>
      </c>
      <c r="H52" s="8">
        <f t="shared" si="22"/>
        <v>1</v>
      </c>
      <c r="I52" s="8">
        <f t="shared" si="23"/>
        <v>1</v>
      </c>
      <c r="J52" s="8">
        <f t="shared" si="24"/>
        <v>1</v>
      </c>
      <c r="K52" s="8">
        <f t="shared" si="25"/>
        <v>1</v>
      </c>
    </row>
    <row r="53" spans="1:11" ht="38.25" customHeight="1" x14ac:dyDescent="0.25">
      <c r="A53" s="7">
        <f>+'Gnman-Bnutagir'!A51</f>
        <v>45</v>
      </c>
      <c r="B53" s="2" t="str">
        <f>+'Gnman-Bnutagir'!B51</f>
        <v>31711310/23</v>
      </c>
      <c r="C53" s="17" t="str">
        <f>+'Gnman-Bnutagir'!C51</f>
        <v>Բարձր հաճախականության ինդուկտիվ տարր</v>
      </c>
      <c r="D53" s="8"/>
      <c r="E53" s="8"/>
      <c r="F53" s="8">
        <v>1</v>
      </c>
      <c r="G53" s="8">
        <f t="shared" si="21"/>
        <v>1</v>
      </c>
      <c r="H53" s="8">
        <f t="shared" si="22"/>
        <v>1</v>
      </c>
      <c r="I53" s="8">
        <f t="shared" si="23"/>
        <v>1</v>
      </c>
      <c r="J53" s="8">
        <f t="shared" si="24"/>
        <v>1</v>
      </c>
      <c r="K53" s="8">
        <f t="shared" si="25"/>
        <v>1</v>
      </c>
    </row>
    <row r="54" spans="1:11" ht="40.5" customHeight="1" x14ac:dyDescent="0.25">
      <c r="A54" s="7">
        <f>+'Gnman-Bnutagir'!A52</f>
        <v>46</v>
      </c>
      <c r="B54" s="2" t="str">
        <f>+'Gnman-Bnutagir'!B51</f>
        <v>31711310/23</v>
      </c>
      <c r="C54" s="17" t="str">
        <f>+'Gnman-Bnutagir'!C52</f>
        <v>Բարձր հաճախականության ինդուկտիվ տարր</v>
      </c>
      <c r="D54" s="8"/>
      <c r="E54" s="8"/>
      <c r="F54" s="8">
        <v>1</v>
      </c>
      <c r="G54" s="8">
        <f t="shared" si="21"/>
        <v>1</v>
      </c>
      <c r="H54" s="8">
        <f t="shared" si="22"/>
        <v>1</v>
      </c>
      <c r="I54" s="8">
        <f t="shared" si="23"/>
        <v>1</v>
      </c>
      <c r="J54" s="8">
        <f t="shared" si="24"/>
        <v>1</v>
      </c>
      <c r="K54" s="8">
        <f t="shared" si="25"/>
        <v>1</v>
      </c>
    </row>
    <row r="55" spans="1:11" ht="38.25" customHeight="1" x14ac:dyDescent="0.25">
      <c r="A55" s="7">
        <f>+'Gnman-Bnutagir'!A53</f>
        <v>47</v>
      </c>
      <c r="B55" s="2" t="str">
        <f>+'Gnman-Bnutagir'!B53</f>
        <v>31711110/1</v>
      </c>
      <c r="C55" s="17" t="str">
        <f>+'Gnman-Bnutagir'!C53</f>
        <v>Չիպ-ռեզիստոր</v>
      </c>
      <c r="D55" s="8"/>
      <c r="E55" s="8"/>
      <c r="F55" s="8">
        <v>1</v>
      </c>
      <c r="G55" s="8">
        <f t="shared" si="21"/>
        <v>1</v>
      </c>
      <c r="H55" s="8">
        <f t="shared" si="22"/>
        <v>1</v>
      </c>
      <c r="I55" s="8">
        <f t="shared" si="23"/>
        <v>1</v>
      </c>
      <c r="J55" s="8">
        <f t="shared" si="24"/>
        <v>1</v>
      </c>
      <c r="K55" s="8">
        <f t="shared" si="25"/>
        <v>1</v>
      </c>
    </row>
    <row r="56" spans="1:11" ht="40.5" customHeight="1" x14ac:dyDescent="0.25">
      <c r="A56" s="7">
        <f>+'Gnman-Bnutagir'!A54</f>
        <v>48</v>
      </c>
      <c r="B56" s="2" t="str">
        <f>+'Gnman-Bnutagir'!B53</f>
        <v>31711110/1</v>
      </c>
      <c r="C56" s="17" t="str">
        <f>+'Gnman-Bnutagir'!C54</f>
        <v>Չիպ-ռեզիստոր</v>
      </c>
      <c r="D56" s="8"/>
      <c r="E56" s="8"/>
      <c r="F56" s="8">
        <v>1</v>
      </c>
      <c r="G56" s="8">
        <f t="shared" si="21"/>
        <v>1</v>
      </c>
      <c r="H56" s="8">
        <f t="shared" si="22"/>
        <v>1</v>
      </c>
      <c r="I56" s="8">
        <f t="shared" si="23"/>
        <v>1</v>
      </c>
      <c r="J56" s="8">
        <f t="shared" si="24"/>
        <v>1</v>
      </c>
      <c r="K56" s="8">
        <f t="shared" si="25"/>
        <v>1</v>
      </c>
    </row>
    <row r="57" spans="1:11" ht="38.25" customHeight="1" x14ac:dyDescent="0.25">
      <c r="A57" s="7">
        <f>+'Gnman-Bnutagir'!A55</f>
        <v>49</v>
      </c>
      <c r="B57" s="2" t="str">
        <f>+'Gnman-Bnutagir'!B55</f>
        <v>31711110/3</v>
      </c>
      <c r="C57" s="17" t="str">
        <f>+'Gnman-Bnutagir'!C55</f>
        <v>Չիպ-ռեզիստոր</v>
      </c>
      <c r="D57" s="8"/>
      <c r="E57" s="8"/>
      <c r="F57" s="8">
        <v>1</v>
      </c>
      <c r="G57" s="8">
        <f t="shared" si="21"/>
        <v>1</v>
      </c>
      <c r="H57" s="8">
        <f t="shared" si="22"/>
        <v>1</v>
      </c>
      <c r="I57" s="8">
        <f t="shared" si="23"/>
        <v>1</v>
      </c>
      <c r="J57" s="8">
        <f t="shared" si="24"/>
        <v>1</v>
      </c>
      <c r="K57" s="8">
        <f t="shared" si="25"/>
        <v>1</v>
      </c>
    </row>
    <row r="58" spans="1:11" ht="40.5" customHeight="1" x14ac:dyDescent="0.25">
      <c r="A58" s="7">
        <f>+'Gnman-Bnutagir'!A56</f>
        <v>50</v>
      </c>
      <c r="B58" s="2" t="str">
        <f>+'Gnman-Bnutagir'!B55</f>
        <v>31711110/3</v>
      </c>
      <c r="C58" s="17" t="str">
        <f>+'Gnman-Bnutagir'!C56</f>
        <v>Չիպ-ռեզիստոր</v>
      </c>
      <c r="D58" s="8"/>
      <c r="E58" s="8"/>
      <c r="F58" s="8">
        <v>1</v>
      </c>
      <c r="G58" s="8">
        <f t="shared" si="21"/>
        <v>1</v>
      </c>
      <c r="H58" s="8">
        <f t="shared" si="22"/>
        <v>1</v>
      </c>
      <c r="I58" s="8">
        <f t="shared" si="23"/>
        <v>1</v>
      </c>
      <c r="J58" s="8">
        <f t="shared" si="24"/>
        <v>1</v>
      </c>
      <c r="K58" s="8">
        <f t="shared" si="25"/>
        <v>1</v>
      </c>
    </row>
    <row r="59" spans="1:11" ht="38.25" customHeight="1" x14ac:dyDescent="0.25">
      <c r="A59" s="7">
        <f>+'Gnman-Bnutagir'!A57</f>
        <v>51</v>
      </c>
      <c r="B59" s="2" t="str">
        <f>+'Gnman-Bnutagir'!B57</f>
        <v>31711110/5</v>
      </c>
      <c r="C59" s="17" t="str">
        <f>+'Gnman-Bnutagir'!C57</f>
        <v>Չիպ-ռեզիստոր</v>
      </c>
      <c r="D59" s="8"/>
      <c r="E59" s="8"/>
      <c r="F59" s="8">
        <v>1</v>
      </c>
      <c r="G59" s="8">
        <f t="shared" si="21"/>
        <v>1</v>
      </c>
      <c r="H59" s="8">
        <f t="shared" si="22"/>
        <v>1</v>
      </c>
      <c r="I59" s="8">
        <f t="shared" si="23"/>
        <v>1</v>
      </c>
      <c r="J59" s="8">
        <f t="shared" si="24"/>
        <v>1</v>
      </c>
      <c r="K59" s="8">
        <f t="shared" si="25"/>
        <v>1</v>
      </c>
    </row>
    <row r="60" spans="1:11" ht="40.5" customHeight="1" x14ac:dyDescent="0.25">
      <c r="A60" s="7">
        <f>+'Gnman-Bnutagir'!A58</f>
        <v>52</v>
      </c>
      <c r="B60" s="2" t="str">
        <f>+'Gnman-Bnutagir'!B57</f>
        <v>31711110/5</v>
      </c>
      <c r="C60" s="17" t="str">
        <f>+'Gnman-Bnutagir'!C58</f>
        <v>Չիպ-ռեզիստոր</v>
      </c>
      <c r="D60" s="8"/>
      <c r="E60" s="8"/>
      <c r="F60" s="8">
        <v>1</v>
      </c>
      <c r="G60" s="8">
        <f t="shared" si="21"/>
        <v>1</v>
      </c>
      <c r="H60" s="8">
        <f t="shared" si="22"/>
        <v>1</v>
      </c>
      <c r="I60" s="8">
        <f t="shared" si="23"/>
        <v>1</v>
      </c>
      <c r="J60" s="8">
        <f t="shared" si="24"/>
        <v>1</v>
      </c>
      <c r="K60" s="8">
        <f t="shared" si="25"/>
        <v>1</v>
      </c>
    </row>
    <row r="61" spans="1:11" ht="40.5" customHeight="1" x14ac:dyDescent="0.25">
      <c r="A61" s="7">
        <f>+'Gnman-Bnutagir'!A59</f>
        <v>53</v>
      </c>
      <c r="B61" s="2" t="str">
        <f>+'Gnman-Bnutagir'!B52</f>
        <v>31711310/24</v>
      </c>
      <c r="C61" s="17" t="str">
        <f>+'Gnman-Bnutagir'!C59</f>
        <v>Չիպ-ռեզիստոր</v>
      </c>
      <c r="D61" s="8"/>
      <c r="E61" s="8"/>
      <c r="F61" s="8">
        <v>1</v>
      </c>
      <c r="G61" s="8">
        <f t="shared" si="21"/>
        <v>1</v>
      </c>
      <c r="H61" s="8">
        <f t="shared" si="22"/>
        <v>1</v>
      </c>
      <c r="I61" s="8">
        <f t="shared" si="23"/>
        <v>1</v>
      </c>
      <c r="J61" s="8">
        <f t="shared" si="24"/>
        <v>1</v>
      </c>
      <c r="K61" s="8">
        <f t="shared" si="25"/>
        <v>1</v>
      </c>
    </row>
    <row r="62" spans="1:11" ht="38.25" customHeight="1" x14ac:dyDescent="0.25">
      <c r="A62" s="7">
        <f>+'Gnman-Bnutagir'!A60</f>
        <v>54</v>
      </c>
      <c r="B62" s="2" t="str">
        <f>+'Gnman-Bnutagir'!B60</f>
        <v>31711310/25</v>
      </c>
      <c r="C62" s="17" t="str">
        <f>+'Gnman-Bnutagir'!C60</f>
        <v>Բարձր հաճախականության  տրանսֆորմատոր</v>
      </c>
      <c r="D62" s="8"/>
      <c r="E62" s="8"/>
      <c r="F62" s="8">
        <v>1</v>
      </c>
      <c r="G62" s="8">
        <f t="shared" si="21"/>
        <v>1</v>
      </c>
      <c r="H62" s="8">
        <f t="shared" si="22"/>
        <v>1</v>
      </c>
      <c r="I62" s="8">
        <f t="shared" si="23"/>
        <v>1</v>
      </c>
      <c r="J62" s="8">
        <f t="shared" si="24"/>
        <v>1</v>
      </c>
      <c r="K62" s="8">
        <f t="shared" si="25"/>
        <v>1</v>
      </c>
    </row>
    <row r="63" spans="1:11" ht="40.5" customHeight="1" x14ac:dyDescent="0.25">
      <c r="A63" s="7">
        <f>+'Gnman-Bnutagir'!A61</f>
        <v>55</v>
      </c>
      <c r="B63" s="2" t="str">
        <f>+'Gnman-Bnutagir'!B60</f>
        <v>31711310/25</v>
      </c>
      <c r="C63" s="17" t="str">
        <f>+'Gnman-Bnutagir'!C61</f>
        <v>Բարձր հաճախականության  հաճախականության սինթեզատոր</v>
      </c>
      <c r="D63" s="8"/>
      <c r="E63" s="8"/>
      <c r="F63" s="8">
        <v>1</v>
      </c>
      <c r="G63" s="8">
        <f t="shared" si="21"/>
        <v>1</v>
      </c>
      <c r="H63" s="8">
        <f t="shared" si="22"/>
        <v>1</v>
      </c>
      <c r="I63" s="8">
        <f t="shared" si="23"/>
        <v>1</v>
      </c>
      <c r="J63" s="8">
        <f t="shared" si="24"/>
        <v>1</v>
      </c>
      <c r="K63" s="8">
        <f t="shared" si="25"/>
        <v>1</v>
      </c>
    </row>
    <row r="64" spans="1:11" ht="38.25" customHeight="1" x14ac:dyDescent="0.25">
      <c r="A64" s="7">
        <f>+'Gnman-Bnutagir'!A62</f>
        <v>56</v>
      </c>
      <c r="B64" s="2" t="str">
        <f>+'Gnman-Bnutagir'!B62</f>
        <v>31711310/27</v>
      </c>
      <c r="C64" s="17" t="str">
        <f>+'Gnman-Bnutagir'!C62</f>
        <v>Բարձր հաճախականության սինթեզատոր՝ PLL-ով</v>
      </c>
      <c r="D64" s="8"/>
      <c r="E64" s="8"/>
      <c r="F64" s="8">
        <v>1</v>
      </c>
      <c r="G64" s="8">
        <f t="shared" si="21"/>
        <v>1</v>
      </c>
      <c r="H64" s="8">
        <f t="shared" si="22"/>
        <v>1</v>
      </c>
      <c r="I64" s="8">
        <f t="shared" si="23"/>
        <v>1</v>
      </c>
      <c r="J64" s="8">
        <f t="shared" si="24"/>
        <v>1</v>
      </c>
      <c r="K64" s="8">
        <f t="shared" si="25"/>
        <v>1</v>
      </c>
    </row>
    <row r="65" spans="1:11" ht="40.5" customHeight="1" x14ac:dyDescent="0.25">
      <c r="A65" s="7">
        <f>+'Gnman-Bnutagir'!A63</f>
        <v>57</v>
      </c>
      <c r="B65" s="2" t="str">
        <f>+'Gnman-Bnutagir'!B62</f>
        <v>31711310/27</v>
      </c>
      <c r="C65" s="17" t="str">
        <f>+'Gnman-Bnutagir'!C63</f>
        <v>Կերամիկական կոնդենսատոր</v>
      </c>
      <c r="D65" s="8"/>
      <c r="E65" s="8"/>
      <c r="F65" s="8">
        <v>1</v>
      </c>
      <c r="G65" s="8">
        <f t="shared" si="21"/>
        <v>1</v>
      </c>
      <c r="H65" s="8">
        <f t="shared" si="22"/>
        <v>1</v>
      </c>
      <c r="I65" s="8">
        <f t="shared" si="23"/>
        <v>1</v>
      </c>
      <c r="J65" s="8">
        <f t="shared" si="24"/>
        <v>1</v>
      </c>
      <c r="K65" s="8">
        <f t="shared" si="25"/>
        <v>1</v>
      </c>
    </row>
    <row r="66" spans="1:11" ht="38.25" customHeight="1" x14ac:dyDescent="0.25">
      <c r="A66" s="7">
        <f>+'Gnman-Bnutagir'!A64</f>
        <v>58</v>
      </c>
      <c r="B66" s="2" t="str">
        <f>+'Gnman-Bnutagir'!B64</f>
        <v>31711170/2</v>
      </c>
      <c r="C66" s="17" t="str">
        <f>+'Gnman-Bnutagir'!C64</f>
        <v>Կերամիկական կոնդենսատոր</v>
      </c>
      <c r="D66" s="8"/>
      <c r="E66" s="8"/>
      <c r="F66" s="8">
        <v>1</v>
      </c>
      <c r="G66" s="8">
        <f t="shared" si="21"/>
        <v>1</v>
      </c>
      <c r="H66" s="8">
        <f t="shared" si="22"/>
        <v>1</v>
      </c>
      <c r="I66" s="8">
        <f t="shared" si="23"/>
        <v>1</v>
      </c>
      <c r="J66" s="8">
        <f t="shared" si="24"/>
        <v>1</v>
      </c>
      <c r="K66" s="8">
        <f t="shared" si="25"/>
        <v>1</v>
      </c>
    </row>
    <row r="67" spans="1:11" ht="40.5" customHeight="1" x14ac:dyDescent="0.25">
      <c r="A67" s="7">
        <f>+'Gnman-Bnutagir'!A65</f>
        <v>59</v>
      </c>
      <c r="B67" s="2" t="str">
        <f>+'Gnman-Bnutagir'!B64</f>
        <v>31711170/2</v>
      </c>
      <c r="C67" s="17" t="str">
        <f>+'Gnman-Bnutagir'!C65</f>
        <v>Կերամիկական կոնդենսատոր</v>
      </c>
      <c r="D67" s="8"/>
      <c r="E67" s="8"/>
      <c r="F67" s="8">
        <v>1</v>
      </c>
      <c r="G67" s="8">
        <f t="shared" si="21"/>
        <v>1</v>
      </c>
      <c r="H67" s="8">
        <f t="shared" si="22"/>
        <v>1</v>
      </c>
      <c r="I67" s="8">
        <f t="shared" si="23"/>
        <v>1</v>
      </c>
      <c r="J67" s="8">
        <f t="shared" si="24"/>
        <v>1</v>
      </c>
      <c r="K67" s="8">
        <f t="shared" si="25"/>
        <v>1</v>
      </c>
    </row>
    <row r="68" spans="1:11" ht="38.25" customHeight="1" x14ac:dyDescent="0.25">
      <c r="A68" s="7">
        <f>+'Gnman-Bnutagir'!A66</f>
        <v>60</v>
      </c>
      <c r="B68" s="2" t="str">
        <f>+'Gnman-Bnutagir'!B66</f>
        <v>31711170/4</v>
      </c>
      <c r="C68" s="17" t="str">
        <f>+'Gnman-Bnutagir'!C66</f>
        <v>Կերամիկական կոնդենսատոր</v>
      </c>
      <c r="D68" s="8"/>
      <c r="E68" s="8"/>
      <c r="F68" s="8">
        <v>1</v>
      </c>
      <c r="G68" s="8">
        <f t="shared" si="21"/>
        <v>1</v>
      </c>
      <c r="H68" s="8">
        <f t="shared" si="22"/>
        <v>1</v>
      </c>
      <c r="I68" s="8">
        <f t="shared" si="23"/>
        <v>1</v>
      </c>
      <c r="J68" s="8">
        <f t="shared" si="24"/>
        <v>1</v>
      </c>
      <c r="K68" s="8">
        <f t="shared" si="25"/>
        <v>1</v>
      </c>
    </row>
    <row r="69" spans="1:11" ht="40.5" customHeight="1" x14ac:dyDescent="0.25">
      <c r="A69" s="7">
        <f>+'Gnman-Bnutagir'!A67</f>
        <v>61</v>
      </c>
      <c r="B69" s="2" t="str">
        <f>+'Gnman-Bnutagir'!B66</f>
        <v>31711170/4</v>
      </c>
      <c r="C69" s="17" t="str">
        <f>+'Gnman-Bnutagir'!C67</f>
        <v>Կերամիկական կոնդենսատոր</v>
      </c>
      <c r="D69" s="8"/>
      <c r="E69" s="8"/>
      <c r="F69" s="8">
        <v>1</v>
      </c>
      <c r="G69" s="8">
        <f t="shared" si="21"/>
        <v>1</v>
      </c>
      <c r="H69" s="8">
        <f t="shared" si="22"/>
        <v>1</v>
      </c>
      <c r="I69" s="8">
        <f t="shared" si="23"/>
        <v>1</v>
      </c>
      <c r="J69" s="8">
        <f t="shared" si="24"/>
        <v>1</v>
      </c>
      <c r="K69" s="8">
        <f t="shared" si="25"/>
        <v>1</v>
      </c>
    </row>
    <row r="70" spans="1:11" ht="40.5" customHeight="1" x14ac:dyDescent="0.25">
      <c r="A70" s="7">
        <f>+'Gnman-Bnutagir'!A68</f>
        <v>62</v>
      </c>
      <c r="B70" s="2" t="str">
        <f>+'Gnman-Bnutagir'!B61</f>
        <v>31711310/26</v>
      </c>
      <c r="C70" s="17" t="str">
        <f>+'Gnman-Bnutagir'!C68</f>
        <v>Ուժային SMD ինդուկտոր</v>
      </c>
      <c r="D70" s="8"/>
      <c r="E70" s="8"/>
      <c r="F70" s="8">
        <v>1</v>
      </c>
      <c r="G70" s="8">
        <f t="shared" si="21"/>
        <v>1</v>
      </c>
      <c r="H70" s="8">
        <f t="shared" si="22"/>
        <v>1</v>
      </c>
      <c r="I70" s="8">
        <f t="shared" si="23"/>
        <v>1</v>
      </c>
      <c r="J70" s="8">
        <f t="shared" si="24"/>
        <v>1</v>
      </c>
      <c r="K70" s="8">
        <f t="shared" si="25"/>
        <v>1</v>
      </c>
    </row>
    <row r="71" spans="1:11" ht="38.25" customHeight="1" x14ac:dyDescent="0.25">
      <c r="A71" s="7">
        <f>+'Gnman-Bnutagir'!A69</f>
        <v>63</v>
      </c>
      <c r="B71" s="2" t="str">
        <f>+'Gnman-Bnutagir'!B69</f>
        <v>31711170/6</v>
      </c>
      <c r="C71" s="17" t="str">
        <f>+'Gnman-Bnutagir'!C69</f>
        <v>Կերամիկական կոնդենսատոր</v>
      </c>
      <c r="D71" s="8"/>
      <c r="E71" s="8"/>
      <c r="F71" s="8">
        <v>1</v>
      </c>
      <c r="G71" s="8">
        <f t="shared" ref="G71:G78" si="26">+F71</f>
        <v>1</v>
      </c>
      <c r="H71" s="8">
        <f t="shared" ref="H71:H78" si="27">+G71</f>
        <v>1</v>
      </c>
      <c r="I71" s="8">
        <f t="shared" ref="I71:I78" si="28">+H71</f>
        <v>1</v>
      </c>
      <c r="J71" s="8">
        <f t="shared" ref="J71:J78" si="29">+I71</f>
        <v>1</v>
      </c>
      <c r="K71" s="8">
        <f t="shared" ref="K71:K78" si="30">+J71</f>
        <v>1</v>
      </c>
    </row>
    <row r="72" spans="1:11" ht="40.5" customHeight="1" x14ac:dyDescent="0.25">
      <c r="A72" s="7">
        <f>+'Gnman-Bnutagir'!A70</f>
        <v>64</v>
      </c>
      <c r="B72" s="2" t="str">
        <f>+'Gnman-Bnutagir'!B69</f>
        <v>31711170/6</v>
      </c>
      <c r="C72" s="17" t="str">
        <f>+'Gnman-Bnutagir'!C70</f>
        <v>Կերամիկական կոնդենսատոր</v>
      </c>
      <c r="D72" s="8"/>
      <c r="E72" s="8"/>
      <c r="F72" s="8">
        <v>1</v>
      </c>
      <c r="G72" s="8">
        <f t="shared" si="26"/>
        <v>1</v>
      </c>
      <c r="H72" s="8">
        <f t="shared" si="27"/>
        <v>1</v>
      </c>
      <c r="I72" s="8">
        <f t="shared" si="28"/>
        <v>1</v>
      </c>
      <c r="J72" s="8">
        <f t="shared" si="29"/>
        <v>1</v>
      </c>
      <c r="K72" s="8">
        <f t="shared" si="30"/>
        <v>1</v>
      </c>
    </row>
    <row r="73" spans="1:11" ht="38.25" customHeight="1" x14ac:dyDescent="0.25">
      <c r="A73" s="7">
        <f>+'Gnman-Bnutagir'!A71</f>
        <v>65</v>
      </c>
      <c r="B73" s="2" t="str">
        <f>+'Gnman-Bnutagir'!B71</f>
        <v>31711170/8</v>
      </c>
      <c r="C73" s="17" t="str">
        <f>+'Gnman-Bnutagir'!C71</f>
        <v>Կերամիկական կոնդենսատոր</v>
      </c>
      <c r="D73" s="8"/>
      <c r="E73" s="8"/>
      <c r="F73" s="8">
        <v>1</v>
      </c>
      <c r="G73" s="8">
        <f t="shared" si="26"/>
        <v>1</v>
      </c>
      <c r="H73" s="8">
        <f t="shared" si="27"/>
        <v>1</v>
      </c>
      <c r="I73" s="8">
        <f t="shared" si="28"/>
        <v>1</v>
      </c>
      <c r="J73" s="8">
        <f t="shared" si="29"/>
        <v>1</v>
      </c>
      <c r="K73" s="8">
        <f t="shared" si="30"/>
        <v>1</v>
      </c>
    </row>
    <row r="74" spans="1:11" ht="40.5" customHeight="1" x14ac:dyDescent="0.25">
      <c r="A74" s="7">
        <f>+'Gnman-Bnutagir'!A72</f>
        <v>66</v>
      </c>
      <c r="B74" s="2" t="str">
        <f>+'Gnman-Bnutagir'!B71</f>
        <v>31711170/8</v>
      </c>
      <c r="C74" s="17" t="str">
        <f>+'Gnman-Bnutagir'!C72</f>
        <v>Կերամիկական կոնդենսատոր</v>
      </c>
      <c r="D74" s="8"/>
      <c r="E74" s="8"/>
      <c r="F74" s="8">
        <v>1</v>
      </c>
      <c r="G74" s="8">
        <f t="shared" si="26"/>
        <v>1</v>
      </c>
      <c r="H74" s="8">
        <f t="shared" si="27"/>
        <v>1</v>
      </c>
      <c r="I74" s="8">
        <f t="shared" si="28"/>
        <v>1</v>
      </c>
      <c r="J74" s="8">
        <f t="shared" si="29"/>
        <v>1</v>
      </c>
      <c r="K74" s="8">
        <f t="shared" si="30"/>
        <v>1</v>
      </c>
    </row>
    <row r="75" spans="1:11" ht="38.25" customHeight="1" x14ac:dyDescent="0.25">
      <c r="A75" s="7">
        <f>+'Gnman-Bnutagir'!A73</f>
        <v>67</v>
      </c>
      <c r="B75" s="2" t="str">
        <f>+'Gnman-Bnutagir'!B73</f>
        <v>31711170/10</v>
      </c>
      <c r="C75" s="17" t="str">
        <f>+'Gnman-Bnutagir'!C73</f>
        <v>Կերամիկական կոնդենսատոր</v>
      </c>
      <c r="D75" s="8"/>
      <c r="E75" s="8"/>
      <c r="F75" s="8">
        <v>1</v>
      </c>
      <c r="G75" s="8">
        <f t="shared" si="26"/>
        <v>1</v>
      </c>
      <c r="H75" s="8">
        <f t="shared" si="27"/>
        <v>1</v>
      </c>
      <c r="I75" s="8">
        <f t="shared" si="28"/>
        <v>1</v>
      </c>
      <c r="J75" s="8">
        <f t="shared" si="29"/>
        <v>1</v>
      </c>
      <c r="K75" s="8">
        <f t="shared" si="30"/>
        <v>1</v>
      </c>
    </row>
    <row r="76" spans="1:11" ht="40.5" customHeight="1" x14ac:dyDescent="0.25">
      <c r="A76" s="7">
        <f>+'Gnman-Bnutagir'!A74</f>
        <v>68</v>
      </c>
      <c r="B76" s="2" t="str">
        <f>+'Gnman-Bnutagir'!B73</f>
        <v>31711170/10</v>
      </c>
      <c r="C76" s="17" t="str">
        <f>+'Gnman-Bnutagir'!C74</f>
        <v>Կերամիկական կոնդենսատոր</v>
      </c>
      <c r="D76" s="8"/>
      <c r="E76" s="8"/>
      <c r="F76" s="8">
        <v>1</v>
      </c>
      <c r="G76" s="8">
        <f t="shared" si="26"/>
        <v>1</v>
      </c>
      <c r="H76" s="8">
        <f t="shared" si="27"/>
        <v>1</v>
      </c>
      <c r="I76" s="8">
        <f t="shared" si="28"/>
        <v>1</v>
      </c>
      <c r="J76" s="8">
        <f t="shared" si="29"/>
        <v>1</v>
      </c>
      <c r="K76" s="8">
        <f t="shared" si="30"/>
        <v>1</v>
      </c>
    </row>
    <row r="77" spans="1:11" ht="38.25" customHeight="1" x14ac:dyDescent="0.25">
      <c r="A77" s="7">
        <f>+'Gnman-Bnutagir'!A75</f>
        <v>69</v>
      </c>
      <c r="B77" s="2" t="str">
        <f>+'Gnman-Bnutagir'!B75</f>
        <v>31711310/29</v>
      </c>
      <c r="C77" s="17" t="str">
        <f>+'Gnman-Bnutagir'!C75</f>
        <v>Գծային լարման կայունացուցիչ (LDO)</v>
      </c>
      <c r="D77" s="8"/>
      <c r="E77" s="8"/>
      <c r="F77" s="8">
        <v>1</v>
      </c>
      <c r="G77" s="8">
        <f t="shared" si="26"/>
        <v>1</v>
      </c>
      <c r="H77" s="8">
        <f t="shared" si="27"/>
        <v>1</v>
      </c>
      <c r="I77" s="8">
        <f t="shared" si="28"/>
        <v>1</v>
      </c>
      <c r="J77" s="8">
        <f t="shared" si="29"/>
        <v>1</v>
      </c>
      <c r="K77" s="8">
        <f t="shared" si="30"/>
        <v>1</v>
      </c>
    </row>
    <row r="78" spans="1:11" ht="40.5" customHeight="1" x14ac:dyDescent="0.25">
      <c r="A78" s="7">
        <f>+'Gnman-Bnutagir'!A76</f>
        <v>70</v>
      </c>
      <c r="B78" s="2" t="str">
        <f>+'Gnman-Bnutagir'!B75</f>
        <v>31711310/29</v>
      </c>
      <c r="C78" s="17" t="str">
        <f>+'Gnman-Bnutagir'!C76</f>
        <v>Բարձր հաճախականության SMA միակցիչ</v>
      </c>
      <c r="D78" s="8"/>
      <c r="E78" s="8"/>
      <c r="F78" s="8">
        <v>1</v>
      </c>
      <c r="G78" s="8">
        <f t="shared" si="26"/>
        <v>1</v>
      </c>
      <c r="H78" s="8">
        <f t="shared" si="27"/>
        <v>1</v>
      </c>
      <c r="I78" s="8">
        <f t="shared" si="28"/>
        <v>1</v>
      </c>
      <c r="J78" s="8">
        <f t="shared" si="29"/>
        <v>1</v>
      </c>
      <c r="K78" s="8">
        <f t="shared" si="30"/>
        <v>1</v>
      </c>
    </row>
    <row r="79" spans="1:11" ht="40.5" customHeight="1" x14ac:dyDescent="0.25">
      <c r="A79" s="7">
        <f>+'Gnman-Bnutagir'!A77</f>
        <v>71</v>
      </c>
      <c r="B79" s="2" t="str">
        <f>+'Gnman-Bnutagir'!B35</f>
        <v>31711310/11</v>
      </c>
      <c r="C79" s="17" t="str">
        <f>+'Gnman-Bnutagir'!C77</f>
        <v>Բարձր հաճախականության ինդուկտոր</v>
      </c>
      <c r="D79" s="8"/>
      <c r="E79" s="8"/>
      <c r="F79" s="8">
        <v>1</v>
      </c>
      <c r="G79" s="8">
        <f t="shared" si="21"/>
        <v>1</v>
      </c>
      <c r="H79" s="8">
        <f t="shared" si="22"/>
        <v>1</v>
      </c>
      <c r="I79" s="8">
        <f t="shared" si="23"/>
        <v>1</v>
      </c>
      <c r="J79" s="8">
        <f t="shared" si="24"/>
        <v>1</v>
      </c>
      <c r="K79" s="8">
        <f t="shared" si="25"/>
        <v>1</v>
      </c>
    </row>
    <row r="80" spans="1:11" ht="38.25" customHeight="1" x14ac:dyDescent="0.25">
      <c r="A80" s="7">
        <f>+'Gnman-Bnutagir'!A78</f>
        <v>72</v>
      </c>
      <c r="B80" s="2" t="str">
        <f>+'Gnman-Bnutagir'!B78</f>
        <v>31711110/9</v>
      </c>
      <c r="C80" s="17" t="str">
        <f>+'Gnman-Bnutagir'!C78</f>
        <v>Բարձր հաճախականության ինդուկտոր</v>
      </c>
      <c r="D80" s="8"/>
      <c r="E80" s="8"/>
      <c r="F80" s="8">
        <v>1</v>
      </c>
      <c r="G80" s="8">
        <f t="shared" si="21"/>
        <v>1</v>
      </c>
      <c r="H80" s="8">
        <f t="shared" si="22"/>
        <v>1</v>
      </c>
      <c r="I80" s="8">
        <f t="shared" si="23"/>
        <v>1</v>
      </c>
      <c r="J80" s="8">
        <f t="shared" si="24"/>
        <v>1</v>
      </c>
      <c r="K80" s="8">
        <f t="shared" si="25"/>
        <v>1</v>
      </c>
    </row>
    <row r="81" spans="1:11" ht="40.5" customHeight="1" x14ac:dyDescent="0.25">
      <c r="A81" s="7">
        <f>+'Gnman-Bnutagir'!A79</f>
        <v>73</v>
      </c>
      <c r="B81" s="2" t="str">
        <f>+'Gnman-Bnutagir'!B78</f>
        <v>31711110/9</v>
      </c>
      <c r="C81" s="17" t="str">
        <f>+'Gnman-Bnutagir'!C79</f>
        <v>Մակերեսային մոնտաժման ռեզիստոր</v>
      </c>
      <c r="D81" s="8"/>
      <c r="E81" s="8"/>
      <c r="F81" s="8">
        <v>1</v>
      </c>
      <c r="G81" s="8">
        <f t="shared" si="21"/>
        <v>1</v>
      </c>
      <c r="H81" s="8">
        <f t="shared" si="22"/>
        <v>1</v>
      </c>
      <c r="I81" s="8">
        <f t="shared" si="23"/>
        <v>1</v>
      </c>
      <c r="J81" s="8">
        <f t="shared" si="24"/>
        <v>1</v>
      </c>
      <c r="K81" s="8">
        <f t="shared" si="25"/>
        <v>1</v>
      </c>
    </row>
    <row r="82" spans="1:11" ht="38.25" customHeight="1" x14ac:dyDescent="0.25">
      <c r="A82" s="7">
        <f>+'Gnman-Bnutagir'!A80</f>
        <v>74</v>
      </c>
      <c r="B82" s="2" t="str">
        <f>+'Gnman-Bnutagir'!B80</f>
        <v>31711140/2</v>
      </c>
      <c r="C82" s="17" t="str">
        <f>+'Gnman-Bnutagir'!C80</f>
        <v>Մակերեսային մոնտաժման ռեզիստոր</v>
      </c>
      <c r="D82" s="8"/>
      <c r="E82" s="8"/>
      <c r="F82" s="8">
        <v>1</v>
      </c>
      <c r="G82" s="8">
        <f t="shared" si="21"/>
        <v>1</v>
      </c>
      <c r="H82" s="8">
        <f t="shared" si="22"/>
        <v>1</v>
      </c>
      <c r="I82" s="8">
        <f t="shared" si="23"/>
        <v>1</v>
      </c>
      <c r="J82" s="8">
        <f t="shared" si="24"/>
        <v>1</v>
      </c>
      <c r="K82" s="8">
        <f t="shared" si="25"/>
        <v>1</v>
      </c>
    </row>
    <row r="83" spans="1:11" ht="40.5" customHeight="1" x14ac:dyDescent="0.25">
      <c r="A83" s="7">
        <f>+'Gnman-Bnutagir'!A81</f>
        <v>75</v>
      </c>
      <c r="B83" s="2" t="str">
        <f>+'Gnman-Bnutagir'!B80</f>
        <v>31711140/2</v>
      </c>
      <c r="C83" s="17" t="str">
        <f>+'Gnman-Bnutagir'!C81</f>
        <v>Մակերեսային մոնտաժման ռեզիստոր</v>
      </c>
      <c r="D83" s="8"/>
      <c r="E83" s="8"/>
      <c r="F83" s="8">
        <v>1</v>
      </c>
      <c r="G83" s="8">
        <f t="shared" si="21"/>
        <v>1</v>
      </c>
      <c r="H83" s="8">
        <f t="shared" si="22"/>
        <v>1</v>
      </c>
      <c r="I83" s="8">
        <f t="shared" si="23"/>
        <v>1</v>
      </c>
      <c r="J83" s="8">
        <f t="shared" si="24"/>
        <v>1</v>
      </c>
      <c r="K83" s="8">
        <f t="shared" si="25"/>
        <v>1</v>
      </c>
    </row>
    <row r="84" spans="1:11" ht="38.25" customHeight="1" x14ac:dyDescent="0.25">
      <c r="A84" s="7">
        <f>+'Gnman-Bnutagir'!A82</f>
        <v>76</v>
      </c>
      <c r="B84" s="2" t="str">
        <f>+'Gnman-Bnutagir'!B82</f>
        <v>31711140/4</v>
      </c>
      <c r="C84" s="17" t="str">
        <f>+'Gnman-Bnutagir'!C82</f>
        <v>Մակերեսային մոնտաժման ռեզիստոր</v>
      </c>
      <c r="D84" s="8"/>
      <c r="E84" s="8"/>
      <c r="F84" s="8">
        <v>1</v>
      </c>
      <c r="G84" s="8">
        <f t="shared" si="21"/>
        <v>1</v>
      </c>
      <c r="H84" s="8">
        <f t="shared" si="22"/>
        <v>1</v>
      </c>
      <c r="I84" s="8">
        <f t="shared" si="23"/>
        <v>1</v>
      </c>
      <c r="J84" s="8">
        <f t="shared" si="24"/>
        <v>1</v>
      </c>
      <c r="K84" s="8">
        <f t="shared" si="25"/>
        <v>1</v>
      </c>
    </row>
    <row r="85" spans="1:11" ht="40.5" customHeight="1" x14ac:dyDescent="0.25">
      <c r="A85" s="7">
        <f>+'Gnman-Bnutagir'!A83</f>
        <v>77</v>
      </c>
      <c r="B85" s="2" t="str">
        <f>+'Gnman-Bnutagir'!B82</f>
        <v>31711140/4</v>
      </c>
      <c r="C85" s="17" t="str">
        <f>+'Gnman-Bnutagir'!C83</f>
        <v>Մակերեսային մոնտաժման ռեզիստոր</v>
      </c>
      <c r="D85" s="8"/>
      <c r="E85" s="8"/>
      <c r="F85" s="8">
        <v>1</v>
      </c>
      <c r="G85" s="8">
        <f t="shared" si="21"/>
        <v>1</v>
      </c>
      <c r="H85" s="8">
        <f t="shared" si="22"/>
        <v>1</v>
      </c>
      <c r="I85" s="8">
        <f t="shared" si="23"/>
        <v>1</v>
      </c>
      <c r="J85" s="8">
        <f t="shared" si="24"/>
        <v>1</v>
      </c>
      <c r="K85" s="8">
        <f t="shared" si="25"/>
        <v>1</v>
      </c>
    </row>
    <row r="86" spans="1:11" ht="38.25" customHeight="1" x14ac:dyDescent="0.25">
      <c r="A86" s="7">
        <f>+'Gnman-Bnutagir'!A84</f>
        <v>78</v>
      </c>
      <c r="B86" s="2" t="str">
        <f>+'Gnman-Bnutagir'!B84</f>
        <v>31711140/6</v>
      </c>
      <c r="C86" s="17" t="str">
        <f>+'Gnman-Bnutagir'!C84</f>
        <v>Մակերեսային մոնտաժման ռեզիստոր</v>
      </c>
      <c r="D86" s="8"/>
      <c r="E86" s="8"/>
      <c r="F86" s="8">
        <v>1</v>
      </c>
      <c r="G86" s="8">
        <f t="shared" si="21"/>
        <v>1</v>
      </c>
      <c r="H86" s="8">
        <f t="shared" si="22"/>
        <v>1</v>
      </c>
      <c r="I86" s="8">
        <f t="shared" si="23"/>
        <v>1</v>
      </c>
      <c r="J86" s="8">
        <f t="shared" si="24"/>
        <v>1</v>
      </c>
      <c r="K86" s="8">
        <f t="shared" si="25"/>
        <v>1</v>
      </c>
    </row>
    <row r="87" spans="1:11" ht="40.5" customHeight="1" x14ac:dyDescent="0.25">
      <c r="A87" s="7">
        <f>+'Gnman-Bnutagir'!A85</f>
        <v>79</v>
      </c>
      <c r="B87" s="2" t="str">
        <f>+'Gnman-Bnutagir'!B84</f>
        <v>31711140/6</v>
      </c>
      <c r="C87" s="17" t="str">
        <f>+'Gnman-Bnutagir'!C85</f>
        <v>Մակերեսային մոնտաժման ռեզիստոր</v>
      </c>
      <c r="D87" s="8"/>
      <c r="E87" s="8"/>
      <c r="F87" s="8">
        <v>1</v>
      </c>
      <c r="G87" s="8">
        <f t="shared" si="21"/>
        <v>1</v>
      </c>
      <c r="H87" s="8">
        <f t="shared" si="22"/>
        <v>1</v>
      </c>
      <c r="I87" s="8">
        <f t="shared" si="23"/>
        <v>1</v>
      </c>
      <c r="J87" s="8">
        <f t="shared" si="24"/>
        <v>1</v>
      </c>
      <c r="K87" s="8">
        <f t="shared" si="25"/>
        <v>1</v>
      </c>
    </row>
    <row r="88" spans="1:11" ht="40.5" customHeight="1" x14ac:dyDescent="0.25">
      <c r="A88" s="7">
        <f>+'Gnman-Bnutagir'!A86</f>
        <v>80</v>
      </c>
      <c r="B88" s="2" t="str">
        <f>+'Gnman-Bnutagir'!B79</f>
        <v>31711140/1</v>
      </c>
      <c r="C88" s="17" t="str">
        <f>+'Gnman-Bnutagir'!C86</f>
        <v>Մակերեսային մոնտաժման ռեզիստոր</v>
      </c>
      <c r="D88" s="8"/>
      <c r="E88" s="8"/>
      <c r="F88" s="8">
        <v>1</v>
      </c>
      <c r="G88" s="8">
        <f t="shared" si="21"/>
        <v>1</v>
      </c>
      <c r="H88" s="8">
        <f t="shared" si="22"/>
        <v>1</v>
      </c>
      <c r="I88" s="8">
        <f t="shared" si="23"/>
        <v>1</v>
      </c>
      <c r="J88" s="8">
        <f t="shared" si="24"/>
        <v>1</v>
      </c>
      <c r="K88" s="8">
        <f t="shared" si="25"/>
        <v>1</v>
      </c>
    </row>
    <row r="89" spans="1:11" ht="38.25" customHeight="1" x14ac:dyDescent="0.25">
      <c r="A89" s="7">
        <f>+'Gnman-Bnutagir'!A87</f>
        <v>81</v>
      </c>
      <c r="B89" s="2" t="str">
        <f>+'Gnman-Bnutagir'!B87</f>
        <v>31711310/30</v>
      </c>
      <c r="C89" s="17" t="str">
        <f>+'Gnman-Bnutagir'!C87</f>
        <v>Բարձր հաճախականության տրանսֆորմատոր</v>
      </c>
      <c r="D89" s="8"/>
      <c r="E89" s="8"/>
      <c r="F89" s="8">
        <v>1</v>
      </c>
      <c r="G89" s="8">
        <f t="shared" si="21"/>
        <v>1</v>
      </c>
      <c r="H89" s="8">
        <f t="shared" si="22"/>
        <v>1</v>
      </c>
      <c r="I89" s="8">
        <f t="shared" si="23"/>
        <v>1</v>
      </c>
      <c r="J89" s="8">
        <f t="shared" si="24"/>
        <v>1</v>
      </c>
      <c r="K89" s="8">
        <f t="shared" si="25"/>
        <v>1</v>
      </c>
    </row>
    <row r="90" spans="1:11" ht="40.5" customHeight="1" x14ac:dyDescent="0.25">
      <c r="A90" s="7">
        <f>+'Gnman-Bnutagir'!A88</f>
        <v>82</v>
      </c>
      <c r="B90" s="2" t="str">
        <f>+'Gnman-Bnutagir'!B87</f>
        <v>31711310/30</v>
      </c>
      <c r="C90" s="17" t="str">
        <f>+'Gnman-Bnutagir'!C88</f>
        <v>Կերամիկական կոնդենսատոր</v>
      </c>
      <c r="D90" s="8"/>
      <c r="E90" s="8"/>
      <c r="F90" s="8">
        <v>1</v>
      </c>
      <c r="G90" s="8">
        <f t="shared" si="21"/>
        <v>1</v>
      </c>
      <c r="H90" s="8">
        <f t="shared" si="22"/>
        <v>1</v>
      </c>
      <c r="I90" s="8">
        <f t="shared" si="23"/>
        <v>1</v>
      </c>
      <c r="J90" s="8">
        <f t="shared" si="24"/>
        <v>1</v>
      </c>
      <c r="K90" s="8">
        <f t="shared" si="25"/>
        <v>1</v>
      </c>
    </row>
    <row r="91" spans="1:11" ht="38.25" customHeight="1" x14ac:dyDescent="0.25">
      <c r="A91" s="7">
        <f>+'Gnman-Bnutagir'!A89</f>
        <v>83</v>
      </c>
      <c r="B91" s="2" t="str">
        <f>+'Gnman-Bnutagir'!B89</f>
        <v>31711170/13</v>
      </c>
      <c r="C91" s="17" t="str">
        <f>+'Gnman-Bnutagir'!C89</f>
        <v>Կերամիկական կոնդենսատոր</v>
      </c>
      <c r="D91" s="8"/>
      <c r="E91" s="8"/>
      <c r="F91" s="8">
        <v>1</v>
      </c>
      <c r="G91" s="8">
        <f t="shared" si="21"/>
        <v>1</v>
      </c>
      <c r="H91" s="8">
        <f t="shared" si="22"/>
        <v>1</v>
      </c>
      <c r="I91" s="8">
        <f t="shared" si="23"/>
        <v>1</v>
      </c>
      <c r="J91" s="8">
        <f t="shared" si="24"/>
        <v>1</v>
      </c>
      <c r="K91" s="8">
        <f t="shared" si="25"/>
        <v>1</v>
      </c>
    </row>
    <row r="92" spans="1:11" ht="40.5" customHeight="1" x14ac:dyDescent="0.25">
      <c r="A92" s="7">
        <f>+'Gnman-Bnutagir'!A90</f>
        <v>84</v>
      </c>
      <c r="B92" s="2" t="str">
        <f>+'Gnman-Bnutagir'!B89</f>
        <v>31711170/13</v>
      </c>
      <c r="C92" s="17" t="str">
        <f>+'Gnman-Bnutagir'!C90</f>
        <v>Կերամիկական կոնդենսատոր</v>
      </c>
      <c r="D92" s="8"/>
      <c r="E92" s="8"/>
      <c r="F92" s="8">
        <v>1</v>
      </c>
      <c r="G92" s="8">
        <f t="shared" si="21"/>
        <v>1</v>
      </c>
      <c r="H92" s="8">
        <f t="shared" si="22"/>
        <v>1</v>
      </c>
      <c r="I92" s="8">
        <f t="shared" si="23"/>
        <v>1</v>
      </c>
      <c r="J92" s="8">
        <f t="shared" si="24"/>
        <v>1</v>
      </c>
      <c r="K92" s="8">
        <f t="shared" si="25"/>
        <v>1</v>
      </c>
    </row>
    <row r="93" spans="1:11" ht="38.25" customHeight="1" x14ac:dyDescent="0.25">
      <c r="A93" s="7">
        <f>+'Gnman-Bnutagir'!A91</f>
        <v>85</v>
      </c>
      <c r="B93" s="2" t="str">
        <f>+'Gnman-Bnutagir'!B91</f>
        <v>31711170/15</v>
      </c>
      <c r="C93" s="17" t="str">
        <f>+'Gnman-Bnutagir'!C91</f>
        <v>Կերամիկական կոնդենսատոր</v>
      </c>
      <c r="D93" s="8"/>
      <c r="E93" s="8"/>
      <c r="F93" s="8">
        <v>1</v>
      </c>
      <c r="G93" s="8">
        <f t="shared" si="21"/>
        <v>1</v>
      </c>
      <c r="H93" s="8">
        <f t="shared" si="22"/>
        <v>1</v>
      </c>
      <c r="I93" s="8">
        <f t="shared" si="23"/>
        <v>1</v>
      </c>
      <c r="J93" s="8">
        <f t="shared" si="24"/>
        <v>1</v>
      </c>
      <c r="K93" s="8">
        <f t="shared" si="25"/>
        <v>1</v>
      </c>
    </row>
    <row r="94" spans="1:11" ht="40.5" customHeight="1" x14ac:dyDescent="0.25">
      <c r="A94" s="7">
        <f>+'Gnman-Bnutagir'!A92</f>
        <v>86</v>
      </c>
      <c r="B94" s="2" t="str">
        <f>+'Gnman-Bnutagir'!B91</f>
        <v>31711170/15</v>
      </c>
      <c r="C94" s="17" t="str">
        <f>+'Gnman-Bnutagir'!C92</f>
        <v>Կերամիկական կոնդենսատոր</v>
      </c>
      <c r="D94" s="8"/>
      <c r="E94" s="8"/>
      <c r="F94" s="8">
        <v>1</v>
      </c>
      <c r="G94" s="8">
        <f t="shared" si="21"/>
        <v>1</v>
      </c>
      <c r="H94" s="8">
        <f t="shared" si="22"/>
        <v>1</v>
      </c>
      <c r="I94" s="8">
        <f t="shared" si="23"/>
        <v>1</v>
      </c>
      <c r="J94" s="8">
        <f t="shared" si="24"/>
        <v>1</v>
      </c>
      <c r="K94" s="8">
        <f t="shared" si="25"/>
        <v>1</v>
      </c>
    </row>
    <row r="95" spans="1:11" ht="38.25" customHeight="1" x14ac:dyDescent="0.25">
      <c r="A95" s="7">
        <f>+'Gnman-Bnutagir'!A93</f>
        <v>87</v>
      </c>
      <c r="B95" s="2" t="str">
        <f>+'Gnman-Bnutagir'!B93</f>
        <v>31711170/17</v>
      </c>
      <c r="C95" s="17" t="str">
        <f>+'Gnman-Bnutagir'!C93</f>
        <v>Կերամիկական կոնդենսատոր</v>
      </c>
      <c r="D95" s="8"/>
      <c r="E95" s="8"/>
      <c r="F95" s="8">
        <v>1</v>
      </c>
      <c r="G95" s="8">
        <f t="shared" si="21"/>
        <v>1</v>
      </c>
      <c r="H95" s="8">
        <f t="shared" si="22"/>
        <v>1</v>
      </c>
      <c r="I95" s="8">
        <f t="shared" si="23"/>
        <v>1</v>
      </c>
      <c r="J95" s="8">
        <f t="shared" si="24"/>
        <v>1</v>
      </c>
      <c r="K95" s="8">
        <f t="shared" si="25"/>
        <v>1</v>
      </c>
    </row>
    <row r="96" spans="1:11" ht="40.5" customHeight="1" x14ac:dyDescent="0.25">
      <c r="A96" s="7">
        <f>+'Gnman-Bnutagir'!A94</f>
        <v>88</v>
      </c>
      <c r="B96" s="2" t="str">
        <f>+'Gnman-Bnutagir'!B93</f>
        <v>31711170/17</v>
      </c>
      <c r="C96" s="17" t="str">
        <f>+'Gnman-Bnutagir'!C94</f>
        <v>Կերամիկական կոնդենսատոր</v>
      </c>
      <c r="D96" s="8"/>
      <c r="E96" s="8"/>
      <c r="F96" s="8">
        <v>1</v>
      </c>
      <c r="G96" s="8">
        <f t="shared" si="21"/>
        <v>1</v>
      </c>
      <c r="H96" s="8">
        <f t="shared" si="22"/>
        <v>1</v>
      </c>
      <c r="I96" s="8">
        <f t="shared" si="23"/>
        <v>1</v>
      </c>
      <c r="J96" s="8">
        <f t="shared" si="24"/>
        <v>1</v>
      </c>
      <c r="K96" s="8">
        <f t="shared" si="25"/>
        <v>1</v>
      </c>
    </row>
    <row r="97" spans="1:11" ht="40.5" customHeight="1" x14ac:dyDescent="0.25">
      <c r="A97" s="7">
        <f>+'Gnman-Bnutagir'!A95</f>
        <v>89</v>
      </c>
      <c r="B97" s="2" t="str">
        <f>+'Gnman-Bnutagir'!B88</f>
        <v>31711170/12</v>
      </c>
      <c r="C97" s="17" t="str">
        <f>+'Gnman-Bnutagir'!C95</f>
        <v>Կերամիկական կոնդենսատոր</v>
      </c>
      <c r="D97" s="8"/>
      <c r="E97" s="8"/>
      <c r="F97" s="8">
        <v>1</v>
      </c>
      <c r="G97" s="8">
        <f t="shared" si="21"/>
        <v>1</v>
      </c>
      <c r="H97" s="8">
        <f t="shared" si="22"/>
        <v>1</v>
      </c>
      <c r="I97" s="8">
        <f t="shared" si="23"/>
        <v>1</v>
      </c>
      <c r="J97" s="8">
        <f t="shared" si="24"/>
        <v>1</v>
      </c>
      <c r="K97" s="8">
        <f t="shared" si="25"/>
        <v>1</v>
      </c>
    </row>
    <row r="98" spans="1:11" ht="38.25" customHeight="1" x14ac:dyDescent="0.25">
      <c r="A98" s="7">
        <f>+'Gnman-Bnutagir'!A96</f>
        <v>90</v>
      </c>
      <c r="B98" s="2" t="str">
        <f>+'Gnman-Bnutagir'!B96</f>
        <v>31711170/20</v>
      </c>
      <c r="C98" s="17" t="str">
        <f>+'Gnman-Bnutagir'!C96</f>
        <v>Կերամիկական կոնդենսատոր</v>
      </c>
      <c r="D98" s="8"/>
      <c r="E98" s="8"/>
      <c r="F98" s="8">
        <v>1</v>
      </c>
      <c r="G98" s="8">
        <f t="shared" si="21"/>
        <v>1</v>
      </c>
      <c r="H98" s="8">
        <f t="shared" si="22"/>
        <v>1</v>
      </c>
      <c r="I98" s="8">
        <f t="shared" si="23"/>
        <v>1</v>
      </c>
      <c r="J98" s="8">
        <f t="shared" si="24"/>
        <v>1</v>
      </c>
      <c r="K98" s="8">
        <f t="shared" si="25"/>
        <v>1</v>
      </c>
    </row>
    <row r="99" spans="1:11" ht="40.5" customHeight="1" x14ac:dyDescent="0.25">
      <c r="A99" s="7">
        <f>+'Gnman-Bnutagir'!A97</f>
        <v>91</v>
      </c>
      <c r="B99" s="2" t="str">
        <f>+'Gnman-Bnutagir'!B96</f>
        <v>31711170/20</v>
      </c>
      <c r="C99" s="17" t="str">
        <f>+'Gnman-Bnutagir'!C97</f>
        <v>Կերամիկական կոնդենսատոր</v>
      </c>
      <c r="D99" s="8"/>
      <c r="E99" s="8"/>
      <c r="F99" s="8">
        <v>1</v>
      </c>
      <c r="G99" s="8">
        <f t="shared" si="21"/>
        <v>1</v>
      </c>
      <c r="H99" s="8">
        <f t="shared" si="22"/>
        <v>1</v>
      </c>
      <c r="I99" s="8">
        <f t="shared" si="23"/>
        <v>1</v>
      </c>
      <c r="J99" s="8">
        <f t="shared" si="24"/>
        <v>1</v>
      </c>
      <c r="K99" s="8">
        <f t="shared" si="25"/>
        <v>1</v>
      </c>
    </row>
    <row r="100" spans="1:11" ht="38.25" customHeight="1" x14ac:dyDescent="0.25">
      <c r="A100" s="7">
        <f>+'Gnman-Bnutagir'!A98</f>
        <v>92</v>
      </c>
      <c r="B100" s="2" t="str">
        <f>+'Gnman-Bnutagir'!B98</f>
        <v>31711110/10</v>
      </c>
      <c r="C100" s="17" t="str">
        <f>+'Gnman-Bnutagir'!C98</f>
        <v>Լուսադիոդային ինդիկատոր</v>
      </c>
      <c r="D100" s="8"/>
      <c r="E100" s="8"/>
      <c r="F100" s="8">
        <v>1</v>
      </c>
      <c r="G100" s="8">
        <f t="shared" ref="G100:G113" si="31">+F100</f>
        <v>1</v>
      </c>
      <c r="H100" s="8">
        <f t="shared" ref="H100:H113" si="32">+G100</f>
        <v>1</v>
      </c>
      <c r="I100" s="8">
        <f t="shared" ref="I100:I113" si="33">+H100</f>
        <v>1</v>
      </c>
      <c r="J100" s="8">
        <f t="shared" ref="J100:J113" si="34">+I100</f>
        <v>1</v>
      </c>
      <c r="K100" s="8">
        <f t="shared" ref="K100:K113" si="35">+J100</f>
        <v>1</v>
      </c>
    </row>
    <row r="101" spans="1:11" ht="40.5" customHeight="1" x14ac:dyDescent="0.25">
      <c r="A101" s="7">
        <f>+'Gnman-Bnutagir'!A99</f>
        <v>93</v>
      </c>
      <c r="B101" s="2" t="str">
        <f>+'Gnman-Bnutagir'!B98</f>
        <v>31711110/10</v>
      </c>
      <c r="C101" s="17" t="str">
        <f>+'Gnman-Bnutagir'!C99</f>
        <v>Բարձր հաճախականության ինդուկտոր</v>
      </c>
      <c r="D101" s="8"/>
      <c r="E101" s="8"/>
      <c r="F101" s="8">
        <v>1</v>
      </c>
      <c r="G101" s="8">
        <f t="shared" si="31"/>
        <v>1</v>
      </c>
      <c r="H101" s="8">
        <f t="shared" si="32"/>
        <v>1</v>
      </c>
      <c r="I101" s="8">
        <f t="shared" si="33"/>
        <v>1</v>
      </c>
      <c r="J101" s="8">
        <f t="shared" si="34"/>
        <v>1</v>
      </c>
      <c r="K101" s="8">
        <f t="shared" si="35"/>
        <v>1</v>
      </c>
    </row>
    <row r="102" spans="1:11" ht="38.25" customHeight="1" x14ac:dyDescent="0.25">
      <c r="A102" s="7">
        <f>+'Gnman-Bnutagir'!A100</f>
        <v>94</v>
      </c>
      <c r="B102" s="2" t="str">
        <f>+'Gnman-Bnutagir'!B100</f>
        <v>31711170/22</v>
      </c>
      <c r="C102" s="17" t="str">
        <f>+'Gnman-Bnutagir'!C100</f>
        <v>Կերամիկական կոնդենսատոր</v>
      </c>
      <c r="D102" s="8"/>
      <c r="E102" s="8"/>
      <c r="F102" s="8">
        <v>1</v>
      </c>
      <c r="G102" s="8">
        <f t="shared" si="31"/>
        <v>1</v>
      </c>
      <c r="H102" s="8">
        <f t="shared" si="32"/>
        <v>1</v>
      </c>
      <c r="I102" s="8">
        <f t="shared" si="33"/>
        <v>1</v>
      </c>
      <c r="J102" s="8">
        <f t="shared" si="34"/>
        <v>1</v>
      </c>
      <c r="K102" s="8">
        <f t="shared" si="35"/>
        <v>1</v>
      </c>
    </row>
    <row r="103" spans="1:11" ht="40.5" customHeight="1" x14ac:dyDescent="0.25">
      <c r="A103" s="7">
        <f>+'Gnman-Bnutagir'!A101</f>
        <v>95</v>
      </c>
      <c r="B103" s="2" t="str">
        <f>+'Gnman-Bnutagir'!B100</f>
        <v>31711170/22</v>
      </c>
      <c r="C103" s="17" t="str">
        <f>+'Gnman-Bnutagir'!C101</f>
        <v>Ֆերիտային ֆիլտր</v>
      </c>
      <c r="D103" s="8"/>
      <c r="E103" s="8"/>
      <c r="F103" s="8">
        <v>1</v>
      </c>
      <c r="G103" s="8">
        <f t="shared" si="31"/>
        <v>1</v>
      </c>
      <c r="H103" s="8">
        <f t="shared" si="32"/>
        <v>1</v>
      </c>
      <c r="I103" s="8">
        <f t="shared" si="33"/>
        <v>1</v>
      </c>
      <c r="J103" s="8">
        <f t="shared" si="34"/>
        <v>1</v>
      </c>
      <c r="K103" s="8">
        <f t="shared" si="35"/>
        <v>1</v>
      </c>
    </row>
    <row r="104" spans="1:11" ht="38.25" customHeight="1" x14ac:dyDescent="0.25">
      <c r="A104" s="7">
        <f>+'Gnman-Bnutagir'!A102</f>
        <v>96</v>
      </c>
      <c r="B104" s="2" t="str">
        <f>+'Gnman-Bnutagir'!B102</f>
        <v>31711110/13</v>
      </c>
      <c r="C104" s="17" t="str">
        <f>+'Gnman-Bnutagir'!C102</f>
        <v>Ուժային ինդուկտոր</v>
      </c>
      <c r="D104" s="8"/>
      <c r="E104" s="8"/>
      <c r="F104" s="8">
        <v>1</v>
      </c>
      <c r="G104" s="8">
        <f t="shared" si="31"/>
        <v>1</v>
      </c>
      <c r="H104" s="8">
        <f t="shared" si="32"/>
        <v>1</v>
      </c>
      <c r="I104" s="8">
        <f t="shared" si="33"/>
        <v>1</v>
      </c>
      <c r="J104" s="8">
        <f t="shared" si="34"/>
        <v>1</v>
      </c>
      <c r="K104" s="8">
        <f t="shared" si="35"/>
        <v>1</v>
      </c>
    </row>
    <row r="105" spans="1:11" ht="40.5" customHeight="1" x14ac:dyDescent="0.25">
      <c r="A105" s="7">
        <f>+'Gnman-Bnutagir'!A103</f>
        <v>97</v>
      </c>
      <c r="B105" s="2" t="str">
        <f>+'Gnman-Bnutagir'!B102</f>
        <v>31711110/13</v>
      </c>
      <c r="C105" s="17" t="str">
        <f>+'Gnman-Bnutagir'!C103</f>
        <v>Օպերացիոն ուժեղացուցիչ</v>
      </c>
      <c r="D105" s="8"/>
      <c r="E105" s="8"/>
      <c r="F105" s="8">
        <v>1</v>
      </c>
      <c r="G105" s="8">
        <f t="shared" si="31"/>
        <v>1</v>
      </c>
      <c r="H105" s="8">
        <f t="shared" si="32"/>
        <v>1</v>
      </c>
      <c r="I105" s="8">
        <f t="shared" si="33"/>
        <v>1</v>
      </c>
      <c r="J105" s="8">
        <f t="shared" si="34"/>
        <v>1</v>
      </c>
      <c r="K105" s="8">
        <f t="shared" si="35"/>
        <v>1</v>
      </c>
    </row>
    <row r="106" spans="1:11" ht="40.5" customHeight="1" x14ac:dyDescent="0.25">
      <c r="A106" s="7">
        <f>+'Gnman-Bnutagir'!A104</f>
        <v>98</v>
      </c>
      <c r="B106" s="2" t="str">
        <f>+'Gnman-Bnutagir'!B97</f>
        <v>31711170/21</v>
      </c>
      <c r="C106" s="17" t="str">
        <f>+'Gnman-Bnutagir'!C104</f>
        <v>Իմպուլսային լարման կայունացուցիչ</v>
      </c>
      <c r="D106" s="8"/>
      <c r="E106" s="8"/>
      <c r="F106" s="8">
        <v>1</v>
      </c>
      <c r="G106" s="8">
        <f t="shared" si="31"/>
        <v>1</v>
      </c>
      <c r="H106" s="8">
        <f t="shared" si="32"/>
        <v>1</v>
      </c>
      <c r="I106" s="8">
        <f t="shared" si="33"/>
        <v>1</v>
      </c>
      <c r="J106" s="8">
        <f t="shared" si="34"/>
        <v>1</v>
      </c>
      <c r="K106" s="8">
        <f t="shared" si="35"/>
        <v>1</v>
      </c>
    </row>
    <row r="107" spans="1:11" ht="38.25" customHeight="1" x14ac:dyDescent="0.25">
      <c r="A107" s="7">
        <f>+'Gnman-Bnutagir'!A105</f>
        <v>99</v>
      </c>
      <c r="B107" s="2" t="str">
        <f>+'Gnman-Bnutagir'!B105</f>
        <v>31711310/32</v>
      </c>
      <c r="C107" s="17" t="str">
        <f>+'Gnman-Bnutagir'!C105</f>
        <v>Գծային լարման կայունացուցիչ</v>
      </c>
      <c r="D107" s="8"/>
      <c r="E107" s="8"/>
      <c r="F107" s="8">
        <v>1</v>
      </c>
      <c r="G107" s="8">
        <f t="shared" si="31"/>
        <v>1</v>
      </c>
      <c r="H107" s="8">
        <f t="shared" si="32"/>
        <v>1</v>
      </c>
      <c r="I107" s="8">
        <f t="shared" si="33"/>
        <v>1</v>
      </c>
      <c r="J107" s="8">
        <f t="shared" si="34"/>
        <v>1</v>
      </c>
      <c r="K107" s="8">
        <f t="shared" si="35"/>
        <v>1</v>
      </c>
    </row>
    <row r="108" spans="1:11" ht="40.5" customHeight="1" x14ac:dyDescent="0.25">
      <c r="A108" s="7">
        <f>+'Gnman-Bnutagir'!A106</f>
        <v>100</v>
      </c>
      <c r="B108" s="2" t="str">
        <f>+'Gnman-Bnutagir'!B105</f>
        <v>31711310/32</v>
      </c>
      <c r="C108" s="17" t="str">
        <f>+'Gnman-Bnutagir'!C106</f>
        <v>Իմպուլսային լարման կայունացուցիչ</v>
      </c>
      <c r="D108" s="8"/>
      <c r="E108" s="8"/>
      <c r="F108" s="8">
        <v>1</v>
      </c>
      <c r="G108" s="8">
        <f t="shared" si="31"/>
        <v>1</v>
      </c>
      <c r="H108" s="8">
        <f t="shared" si="32"/>
        <v>1</v>
      </c>
      <c r="I108" s="8">
        <f t="shared" si="33"/>
        <v>1</v>
      </c>
      <c r="J108" s="8">
        <f t="shared" si="34"/>
        <v>1</v>
      </c>
      <c r="K108" s="8">
        <f t="shared" si="35"/>
        <v>1</v>
      </c>
    </row>
    <row r="109" spans="1:11" ht="38.25" customHeight="1" x14ac:dyDescent="0.25">
      <c r="A109" s="7">
        <f>+'Gnman-Bnutagir'!A107</f>
        <v>101</v>
      </c>
      <c r="B109" s="2" t="str">
        <f>+'Gnman-Bnutagir'!B107</f>
        <v>31711310/34</v>
      </c>
      <c r="C109" s="17" t="str">
        <f>+'Gnman-Bnutagir'!C107</f>
        <v>Գծային լարման կայունացուցիչ</v>
      </c>
      <c r="D109" s="8"/>
      <c r="E109" s="8"/>
      <c r="F109" s="8">
        <v>1</v>
      </c>
      <c r="G109" s="8">
        <f t="shared" si="31"/>
        <v>1</v>
      </c>
      <c r="H109" s="8">
        <f t="shared" si="32"/>
        <v>1</v>
      </c>
      <c r="I109" s="8">
        <f t="shared" si="33"/>
        <v>1</v>
      </c>
      <c r="J109" s="8">
        <f t="shared" si="34"/>
        <v>1</v>
      </c>
      <c r="K109" s="8">
        <f t="shared" si="35"/>
        <v>1</v>
      </c>
    </row>
    <row r="110" spans="1:11" ht="40.5" customHeight="1" x14ac:dyDescent="0.25">
      <c r="A110" s="7">
        <f>+'Gnman-Bnutagir'!A108</f>
        <v>102</v>
      </c>
      <c r="B110" s="2" t="str">
        <f>+'Gnman-Bnutagir'!B107</f>
        <v>31711310/34</v>
      </c>
      <c r="C110" s="17" t="str">
        <f>+'Gnman-Bnutagir'!C108</f>
        <v>Գծային լարման կայունացուցիչ</v>
      </c>
      <c r="D110" s="8"/>
      <c r="E110" s="8"/>
      <c r="F110" s="8">
        <v>1</v>
      </c>
      <c r="G110" s="8">
        <f t="shared" si="31"/>
        <v>1</v>
      </c>
      <c r="H110" s="8">
        <f t="shared" si="32"/>
        <v>1</v>
      </c>
      <c r="I110" s="8">
        <f t="shared" si="33"/>
        <v>1</v>
      </c>
      <c r="J110" s="8">
        <f t="shared" si="34"/>
        <v>1</v>
      </c>
      <c r="K110" s="8">
        <f t="shared" si="35"/>
        <v>1</v>
      </c>
    </row>
    <row r="111" spans="1:11" ht="38.25" customHeight="1" x14ac:dyDescent="0.25">
      <c r="A111" s="7">
        <f>+'Gnman-Bnutagir'!A109</f>
        <v>103</v>
      </c>
      <c r="B111" s="2" t="str">
        <f>+'Gnman-Bnutagir'!B109</f>
        <v>31711310/36</v>
      </c>
      <c r="C111" s="17" t="str">
        <f>+'Gnman-Bnutagir'!C109</f>
        <v>Իմպուլսային լարման կայունացուցիչ</v>
      </c>
      <c r="D111" s="8"/>
      <c r="E111" s="8"/>
      <c r="F111" s="8">
        <v>1</v>
      </c>
      <c r="G111" s="8">
        <f t="shared" si="31"/>
        <v>1</v>
      </c>
      <c r="H111" s="8">
        <f t="shared" si="32"/>
        <v>1</v>
      </c>
      <c r="I111" s="8">
        <f t="shared" si="33"/>
        <v>1</v>
      </c>
      <c r="J111" s="8">
        <f t="shared" si="34"/>
        <v>1</v>
      </c>
      <c r="K111" s="8">
        <f t="shared" si="35"/>
        <v>1</v>
      </c>
    </row>
    <row r="112" spans="1:11" ht="40.5" customHeight="1" x14ac:dyDescent="0.25">
      <c r="A112" s="7">
        <f>+'Gnman-Bnutagir'!A110</f>
        <v>104</v>
      </c>
      <c r="B112" s="2" t="str">
        <f>+'Gnman-Bnutagir'!B109</f>
        <v>31711310/36</v>
      </c>
      <c r="C112" s="17" t="str">
        <f>+'Gnman-Bnutagir'!C110</f>
        <v>Պլաստիկ 3D տպագրության համար</v>
      </c>
      <c r="D112" s="8"/>
      <c r="E112" s="8"/>
      <c r="F112" s="8">
        <v>1</v>
      </c>
      <c r="G112" s="8">
        <f t="shared" si="31"/>
        <v>1</v>
      </c>
      <c r="H112" s="8">
        <f t="shared" si="32"/>
        <v>1</v>
      </c>
      <c r="I112" s="8">
        <f t="shared" si="33"/>
        <v>1</v>
      </c>
      <c r="J112" s="8">
        <f t="shared" si="34"/>
        <v>1</v>
      </c>
      <c r="K112" s="8">
        <f t="shared" si="35"/>
        <v>1</v>
      </c>
    </row>
    <row r="113" spans="1:11" ht="38.25" customHeight="1" x14ac:dyDescent="0.25">
      <c r="A113" s="7">
        <f>+'Gnman-Bnutagir'!A111</f>
        <v>105</v>
      </c>
      <c r="B113" s="2">
        <f>+'Gnman-Bnutagir'!B111</f>
        <v>44163250</v>
      </c>
      <c r="C113" s="17" t="str">
        <f>+'Gnman-Bnutagir'!C111</f>
        <v>Բարձր արագության տպասալիկային միակցիչ</v>
      </c>
      <c r="D113" s="8"/>
      <c r="E113" s="8"/>
      <c r="F113" s="8">
        <v>1</v>
      </c>
      <c r="G113" s="8">
        <f t="shared" si="31"/>
        <v>1</v>
      </c>
      <c r="H113" s="8">
        <f t="shared" si="32"/>
        <v>1</v>
      </c>
      <c r="I113" s="8">
        <f t="shared" si="33"/>
        <v>1</v>
      </c>
      <c r="J113" s="8">
        <f t="shared" si="34"/>
        <v>1</v>
      </c>
      <c r="K113" s="8">
        <f t="shared" si="35"/>
        <v>1</v>
      </c>
    </row>
    <row r="114" spans="1:11" ht="31.5" customHeight="1" x14ac:dyDescent="0.25">
      <c r="A114" s="43" t="s">
        <v>195</v>
      </c>
      <c r="B114" s="44"/>
      <c r="C114" s="45"/>
      <c r="D114" s="30"/>
      <c r="E114" s="30"/>
      <c r="F114" s="30">
        <v>1</v>
      </c>
      <c r="G114" s="30">
        <f t="shared" si="0"/>
        <v>1</v>
      </c>
      <c r="H114" s="30">
        <f t="shared" si="0"/>
        <v>1</v>
      </c>
      <c r="I114" s="30">
        <f t="shared" si="0"/>
        <v>1</v>
      </c>
      <c r="J114" s="30">
        <f t="shared" si="0"/>
        <v>1</v>
      </c>
      <c r="K114" s="30">
        <f t="shared" si="0"/>
        <v>1</v>
      </c>
    </row>
  </sheetData>
  <mergeCells count="6">
    <mergeCell ref="A114:C114"/>
    <mergeCell ref="A6:K6"/>
    <mergeCell ref="A7:A8"/>
    <mergeCell ref="B7:B8"/>
    <mergeCell ref="C7:C8"/>
    <mergeCell ref="D7:K7"/>
  </mergeCells>
  <pageMargins left="0.28999999999999998" right="0.19685039370078741" top="0.48" bottom="0.56999999999999995" header="0.31496062992125984" footer="0.31496062992125984"/>
  <pageSetup paperSize="9" scale="80" orientation="landscape" verticalDpi="0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Gnman-Bnutagir</vt:lpstr>
      <vt:lpstr>Vcharman</vt:lpstr>
      <vt:lpstr>Vcharman!Заголовки_для_печати</vt:lpstr>
      <vt:lpstr>'Gnman-Bnutagir'!Область_печати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2026-06-29T09:26:37Z</dcterms:modified>
</cp:coreProperties>
</file>